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tabRatio="659"/>
  </bookViews>
  <sheets>
    <sheet name="Mean and Std. Dev." sheetId="1" r:id="rId1"/>
    <sheet name="How to Sort Data" sheetId="5" r:id="rId2"/>
    <sheet name="Quartiles" sheetId="2" r:id="rId3"/>
    <sheet name="Extra Sheet" sheetId="3" r:id="rId4"/>
  </sheets>
  <definedNames>
    <definedName name="Mean">'How to Sort Data'!$C$20</definedName>
    <definedName name="Obs">'How to Sort Data'!$B$4:$B$18</definedName>
    <definedName name="Std_Dev">'How to Sort Data'!$C$21</definedName>
    <definedName name="Weight">'How to Sort Data'!$C$4:$C$18</definedName>
  </definedNames>
  <calcPr calcId="145621"/>
</workbook>
</file>

<file path=xl/calcChain.xml><?xml version="1.0" encoding="utf-8"?>
<calcChain xmlns="http://schemas.openxmlformats.org/spreadsheetml/2006/main">
  <c r="C21" i="5" l="1"/>
  <c r="F21" i="1"/>
  <c r="M1" i="1"/>
  <c r="D4" i="5" l="1"/>
  <c r="C20" i="5"/>
  <c r="E16" i="5"/>
  <c r="E4" i="5"/>
  <c r="D5" i="5"/>
  <c r="E5" i="5"/>
  <c r="D6" i="5"/>
  <c r="E6" i="5"/>
  <c r="D7" i="5"/>
  <c r="E7" i="5"/>
  <c r="D8" i="5"/>
  <c r="E8" i="5"/>
  <c r="D9" i="5"/>
  <c r="E9" i="5"/>
  <c r="D10" i="5"/>
  <c r="E10" i="5"/>
  <c r="D11" i="5"/>
  <c r="E11" i="5"/>
  <c r="D12" i="5"/>
  <c r="E12" i="5"/>
  <c r="D13" i="5"/>
  <c r="E13" i="5"/>
  <c r="D14" i="5"/>
  <c r="E14" i="5"/>
  <c r="D15" i="5"/>
  <c r="E15" i="5"/>
  <c r="D16" i="5"/>
  <c r="D17" i="5"/>
  <c r="E17" i="5"/>
  <c r="D18" i="5"/>
  <c r="E18" i="5"/>
  <c r="C18" i="1"/>
  <c r="C19" i="1"/>
  <c r="C17" i="1"/>
  <c r="C20" i="1"/>
  <c r="E4" i="1" s="1"/>
  <c r="C19" i="2"/>
  <c r="C18" i="2"/>
  <c r="C17" i="2"/>
  <c r="F4" i="1" l="1"/>
  <c r="F20" i="1"/>
  <c r="E5" i="1"/>
  <c r="F5" i="1" s="1"/>
  <c r="E6" i="1"/>
  <c r="F6" i="1" s="1"/>
  <c r="E7" i="1"/>
  <c r="F7" i="1" s="1"/>
  <c r="E8" i="1"/>
  <c r="F8" i="1" s="1"/>
  <c r="E9" i="1"/>
  <c r="F9" i="1" s="1"/>
  <c r="E10" i="1"/>
  <c r="F10" i="1" s="1"/>
  <c r="E11" i="1"/>
  <c r="F11" i="1" s="1"/>
  <c r="E12" i="1"/>
  <c r="F12" i="1" s="1"/>
  <c r="E13" i="1"/>
  <c r="F13" i="1" s="1"/>
  <c r="E14" i="1"/>
  <c r="F14" i="1" s="1"/>
  <c r="E15" i="1"/>
  <c r="F15" i="1" s="1"/>
  <c r="F17" i="1" l="1"/>
  <c r="F19" i="1" s="1"/>
  <c r="E17" i="1"/>
</calcChain>
</file>

<file path=xl/comments1.xml><?xml version="1.0" encoding="utf-8"?>
<comments xmlns="http://schemas.openxmlformats.org/spreadsheetml/2006/main">
  <authors>
    <author>Doane</author>
  </authors>
  <commentList>
    <comment ref="E19" authorId="0">
      <text>
        <r>
          <rPr>
            <i/>
            <sz val="8"/>
            <color indexed="16"/>
            <rFont val="Tahoma"/>
            <family val="2"/>
          </rPr>
          <t>Definitional Formula</t>
        </r>
        <r>
          <rPr>
            <sz val="8"/>
            <color indexed="81"/>
            <rFont val="Tahoma"/>
            <family val="2"/>
          </rPr>
          <t xml:space="preserve"> Using the sums from the worksheet and the formula =SQRT(f17/(c19-1))</t>
        </r>
      </text>
    </comment>
    <comment ref="E20" authorId="0">
      <text>
        <r>
          <rPr>
            <i/>
            <sz val="8"/>
            <color indexed="16"/>
            <rFont val="Tahoma"/>
            <family val="2"/>
          </rPr>
          <t>Computational Formula</t>
        </r>
        <r>
          <rPr>
            <sz val="8"/>
            <color indexed="81"/>
            <rFont val="Tahoma"/>
            <family val="2"/>
          </rPr>
          <t xml:space="preserve"> Using the sums from the worksheet and the formula =SQRT((c18-c17*c17/c19)/(c19-1))</t>
        </r>
      </text>
    </comment>
    <comment ref="E21" authorId="0">
      <text>
        <r>
          <rPr>
            <i/>
            <sz val="8"/>
            <color indexed="16"/>
            <rFont val="Tahoma"/>
            <family val="2"/>
          </rPr>
          <t>Excel Function</t>
        </r>
        <r>
          <rPr>
            <sz val="8"/>
            <color indexed="81"/>
            <rFont val="Tahoma"/>
            <family val="2"/>
          </rPr>
          <t xml:space="preserve"> Check our work using Excel's built-in function =STDEV(c4:c15)</t>
        </r>
      </text>
    </comment>
  </commentList>
</comments>
</file>

<file path=xl/comments2.xml><?xml version="1.0" encoding="utf-8"?>
<comments xmlns="http://schemas.openxmlformats.org/spreadsheetml/2006/main">
  <authors>
    <author>Doane</author>
  </authors>
  <commentList>
    <comment ref="C3" authorId="0">
      <text>
        <r>
          <rPr>
            <sz val="8"/>
            <color indexed="81"/>
            <rFont val="Tahoma"/>
            <family val="2"/>
          </rPr>
          <t>Weight is in grams (scale rounds to nearest 2 grams)</t>
        </r>
      </text>
    </comment>
    <comment ref="E3" authorId="0">
      <text>
        <r>
          <rPr>
            <sz val="8"/>
            <color indexed="81"/>
            <rFont val="Tahoma"/>
            <family val="2"/>
          </rPr>
          <t xml:space="preserve">Standardized data using the transformation Z = (X - </t>
        </r>
        <r>
          <rPr>
            <sz val="8"/>
            <color indexed="81"/>
            <rFont val="Symbol"/>
            <family val="1"/>
            <charset val="2"/>
          </rPr>
          <t>m</t>
        </r>
        <r>
          <rPr>
            <sz val="8"/>
            <color indexed="81"/>
            <rFont val="Tahoma"/>
            <family val="2"/>
          </rPr>
          <t>)/</t>
        </r>
        <r>
          <rPr>
            <sz val="8"/>
            <color indexed="81"/>
            <rFont val="Symbol"/>
            <family val="1"/>
            <charset val="2"/>
          </rPr>
          <t xml:space="preserve">s </t>
        </r>
      </text>
    </comment>
  </commentList>
</comments>
</file>

<file path=xl/sharedStrings.xml><?xml version="1.0" encoding="utf-8"?>
<sst xmlns="http://schemas.openxmlformats.org/spreadsheetml/2006/main" count="43" uniqueCount="37">
  <si>
    <t>Mean</t>
  </si>
  <si>
    <t>Sum</t>
  </si>
  <si>
    <t>n</t>
  </si>
  <si>
    <r>
      <t>S</t>
    </r>
    <r>
      <rPr>
        <sz val="10"/>
        <rFont val="Arial"/>
        <family val="2"/>
      </rPr>
      <t xml:space="preserve"> Xi</t>
    </r>
  </si>
  <si>
    <r>
      <t>S</t>
    </r>
    <r>
      <rPr>
        <sz val="10"/>
        <rFont val="Arial"/>
        <family val="2"/>
      </rPr>
      <t xml:space="preserve"> X</t>
    </r>
    <r>
      <rPr>
        <vertAlign val="subscript"/>
        <sz val="10"/>
        <rFont val="Arial"/>
        <family val="2"/>
      </rPr>
      <t>i</t>
    </r>
    <r>
      <rPr>
        <vertAlign val="superscript"/>
        <sz val="10"/>
        <rFont val="Arial"/>
        <family val="2"/>
      </rPr>
      <t>2</t>
    </r>
  </si>
  <si>
    <t>i</t>
  </si>
  <si>
    <t>St. Dev.</t>
  </si>
  <si>
    <t>1st quartile</t>
  </si>
  <si>
    <t>2nd quartile</t>
  </si>
  <si>
    <t>3rd quartile</t>
  </si>
  <si>
    <t>Weights of 15 Tomatoes (grams)</t>
  </si>
  <si>
    <t>Obs</t>
  </si>
  <si>
    <t>Weight</t>
  </si>
  <si>
    <t>Sorted X</t>
  </si>
  <si>
    <t xml:space="preserve">Std Z </t>
  </si>
  <si>
    <t>Std Dev</t>
  </si>
  <si>
    <t>Calculations for Mean and Standard Deviation for Birth Weight (n = 12 babies)</t>
  </si>
  <si>
    <t>Quartile</t>
  </si>
  <si>
    <r>
      <t>Q</t>
    </r>
    <r>
      <rPr>
        <vertAlign val="subscript"/>
        <sz val="10"/>
        <rFont val="Times New Roman"/>
        <family val="1"/>
      </rPr>
      <t>1</t>
    </r>
  </si>
  <si>
    <r>
      <t>0.25</t>
    </r>
    <r>
      <rPr>
        <i/>
        <sz val="10"/>
        <rFont val="Times New Roman"/>
        <family val="1"/>
      </rPr>
      <t xml:space="preserve">n </t>
    </r>
    <r>
      <rPr>
        <sz val="10"/>
        <rFont val="Times New Roman"/>
        <family val="1"/>
      </rPr>
      <t>+ 0.75</t>
    </r>
  </si>
  <si>
    <r>
      <t>Q</t>
    </r>
    <r>
      <rPr>
        <vertAlign val="subscript"/>
        <sz val="10"/>
        <rFont val="Times New Roman"/>
        <family val="1"/>
      </rPr>
      <t>2</t>
    </r>
  </si>
  <si>
    <r>
      <t>0.50</t>
    </r>
    <r>
      <rPr>
        <i/>
        <sz val="10"/>
        <rFont val="Times New Roman"/>
        <family val="1"/>
      </rPr>
      <t xml:space="preserve">n </t>
    </r>
    <r>
      <rPr>
        <sz val="10"/>
        <rFont val="Times New Roman"/>
        <family val="1"/>
      </rPr>
      <t>+ 0.50</t>
    </r>
  </si>
  <si>
    <r>
      <t>Q</t>
    </r>
    <r>
      <rPr>
        <vertAlign val="subscript"/>
        <sz val="10"/>
        <rFont val="Times New Roman"/>
        <family val="1"/>
      </rPr>
      <t>3</t>
    </r>
  </si>
  <si>
    <r>
      <t>0.75</t>
    </r>
    <r>
      <rPr>
        <i/>
        <sz val="10"/>
        <rFont val="Times New Roman"/>
        <family val="1"/>
      </rPr>
      <t xml:space="preserve">n </t>
    </r>
    <r>
      <rPr>
        <sz val="10"/>
        <rFont val="Times New Roman"/>
        <family val="1"/>
      </rPr>
      <t>+ 0.25</t>
    </r>
  </si>
  <si>
    <t>Quartile Positions</t>
  </si>
  <si>
    <r>
      <t>0.25</t>
    </r>
    <r>
      <rPr>
        <i/>
        <sz val="10"/>
        <rFont val="Times New Roman"/>
        <family val="1"/>
      </rPr>
      <t xml:space="preserve">n </t>
    </r>
    <r>
      <rPr>
        <sz val="10"/>
        <rFont val="Times New Roman"/>
        <family val="1"/>
      </rPr>
      <t>+ 0.25</t>
    </r>
  </si>
  <si>
    <r>
      <t>0.75</t>
    </r>
    <r>
      <rPr>
        <i/>
        <sz val="10"/>
        <rFont val="Times New Roman"/>
        <family val="1"/>
      </rPr>
      <t xml:space="preserve">n </t>
    </r>
    <r>
      <rPr>
        <sz val="10"/>
        <rFont val="Times New Roman"/>
        <family val="1"/>
      </rPr>
      <t>+ 0.75</t>
    </r>
  </si>
  <si>
    <t>MINITAB's Method</t>
  </si>
  <si>
    <t>General Formulas for Percentile Positions</t>
  </si>
  <si>
    <t>Excel's QUARTILE or QUARTILE.INC</t>
  </si>
  <si>
    <t>MINITAB or Excel's QUARTILE.EXC</t>
  </si>
  <si>
    <t>Excel 2007 QUARTILE</t>
  </si>
  <si>
    <t>Calculations of Quartiles for 12 Birth Weights (ounces)</t>
  </si>
  <si>
    <r>
      <t>X</t>
    </r>
    <r>
      <rPr>
        <b/>
        <i/>
        <vertAlign val="subscript"/>
        <sz val="10"/>
        <color theme="0"/>
        <rFont val="Arial"/>
        <family val="2"/>
      </rPr>
      <t>i</t>
    </r>
  </si>
  <si>
    <r>
      <t>X</t>
    </r>
    <r>
      <rPr>
        <b/>
        <i/>
        <vertAlign val="subscript"/>
        <sz val="10"/>
        <color theme="0"/>
        <rFont val="Arial"/>
        <family val="2"/>
      </rPr>
      <t>i</t>
    </r>
    <r>
      <rPr>
        <b/>
        <i/>
        <sz val="10"/>
        <color theme="0"/>
        <rFont val="Arial"/>
        <family val="2"/>
      </rPr>
      <t>-Mean</t>
    </r>
  </si>
  <si>
    <r>
      <t>(X</t>
    </r>
    <r>
      <rPr>
        <b/>
        <i/>
        <vertAlign val="subscript"/>
        <sz val="10"/>
        <color theme="0"/>
        <rFont val="Arial"/>
        <family val="2"/>
      </rPr>
      <t>i</t>
    </r>
    <r>
      <rPr>
        <b/>
        <i/>
        <sz val="10"/>
        <color theme="0"/>
        <rFont val="Arial"/>
        <family val="2"/>
      </rPr>
      <t>-Mean)</t>
    </r>
    <r>
      <rPr>
        <b/>
        <i/>
        <vertAlign val="superscript"/>
        <sz val="10"/>
        <color theme="0"/>
        <rFont val="Arial"/>
        <family val="2"/>
      </rPr>
      <t>2</t>
    </r>
  </si>
  <si>
    <r>
      <t>Sorted X</t>
    </r>
    <r>
      <rPr>
        <b/>
        <i/>
        <vertAlign val="subscript"/>
        <sz val="10"/>
        <color theme="0"/>
        <rFont val="Arial"/>
        <family val="2"/>
      </rPr>
      <t>i</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</si>
</sst>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0"/>
      <name val="Arial"/>
    </font>
    <font>
      <sz val="10"/>
      <name val="Symbol"/>
      <family val="1"/>
      <charset val="2"/>
    </font>
    <font>
      <sz val="10"/>
      <name val="Arial"/>
      <family val="2"/>
    </font>
    <font>
      <vertAlign val="subscript"/>
      <sz val="10"/>
      <name val="Arial"/>
      <family val="2"/>
    </font>
    <font>
      <vertAlign val="superscript"/>
      <sz val="10"/>
      <name val="Arial"/>
      <family val="2"/>
    </font>
    <font>
      <i/>
      <sz val="10"/>
      <name val="Times New Roman"/>
      <family val="1"/>
    </font>
    <font>
      <sz val="10"/>
      <name val="Times New Roman"/>
      <family val="1"/>
    </font>
    <font>
      <sz val="8"/>
      <color indexed="81"/>
      <name val="Tahoma"/>
      <family val="2"/>
    </font>
    <font>
      <i/>
      <sz val="8"/>
      <color indexed="16"/>
      <name val="Tahoma"/>
      <family val="2"/>
    </font>
    <font>
      <vertAlign val="subscript"/>
      <sz val="10"/>
      <name val="Times New Roman"/>
      <family val="1"/>
    </font>
    <font>
      <b/>
      <sz val="10"/>
      <color indexed="12"/>
      <name val="Arial"/>
      <family val="2"/>
    </font>
    <font>
      <b/>
      <sz val="10"/>
      <color indexed="16"/>
      <name val="Arial"/>
      <family val="2"/>
    </font>
    <font>
      <sz val="8"/>
      <color indexed="81"/>
      <name val="Symbol"/>
      <family val="1"/>
      <charset val="2"/>
    </font>
    <font>
      <sz val="12"/>
      <name val="Times New Roman"/>
      <family val="1"/>
    </font>
    <font>
      <b/>
      <i/>
      <sz val="12"/>
      <color theme="8" tint="-0.499984740745262"/>
      <name val="Arial"/>
      <family val="2"/>
    </font>
    <font>
      <b/>
      <i/>
      <sz val="10"/>
      <color theme="0"/>
      <name val="Arial"/>
      <family val="2"/>
    </font>
    <font>
      <b/>
      <i/>
      <vertAlign val="subscript"/>
      <sz val="10"/>
      <color theme="0"/>
      <name val="Arial"/>
      <family val="2"/>
    </font>
    <font>
      <b/>
      <i/>
      <vertAlign val="superscript"/>
      <sz val="10"/>
      <color theme="0"/>
      <name val="Arial"/>
      <family val="2"/>
    </font>
    <font>
      <b/>
      <i/>
      <sz val="10"/>
      <color theme="0"/>
      <name val="Times New Roman"/>
      <family val="1"/>
    </font>
  </fonts>
  <fills count="8">
    <fill>
      <patternFill patternType="none"/>
    </fill>
    <fill>
      <patternFill patternType="gray125"/>
    </fill>
    <fill>
      <patternFill patternType="solid">
        <fgColor indexed="9"/>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99CC"/>
        <bgColor indexed="64"/>
      </patternFill>
    </fill>
  </fills>
  <borders count="16">
    <border>
      <left/>
      <right/>
      <top/>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style="thin">
        <color indexed="10"/>
      </left>
      <right style="thin">
        <color indexed="10"/>
      </right>
      <top/>
      <bottom style="thin">
        <color indexed="1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cellStyleXfs>
  <cellXfs count="43">
    <xf numFmtId="0" fontId="0" fillId="0" borderId="0" xfId="0"/>
    <xf numFmtId="0" fontId="0" fillId="0" borderId="0" xfId="0" applyProtection="1">
      <protection locked="0"/>
    </xf>
    <xf numFmtId="0" fontId="10" fillId="0" borderId="0" xfId="0" applyFont="1" applyProtection="1">
      <protection locked="0"/>
    </xf>
    <xf numFmtId="0" fontId="0" fillId="0" borderId="0" xfId="0" applyAlignment="1" applyProtection="1">
      <alignment horizontal="right"/>
      <protection locked="0"/>
    </xf>
    <xf numFmtId="0" fontId="0" fillId="0" borderId="0" xfId="0" applyAlignment="1" applyProtection="1">
      <alignment horizontal="center"/>
    </xf>
    <xf numFmtId="0" fontId="1" fillId="0" borderId="0" xfId="0" applyFont="1" applyProtection="1"/>
    <xf numFmtId="0" fontId="0" fillId="0" borderId="0" xfId="0" applyProtection="1"/>
    <xf numFmtId="0" fontId="0" fillId="0" borderId="0" xfId="0" applyAlignment="1" applyProtection="1">
      <alignment horizontal="right"/>
    </xf>
    <xf numFmtId="0" fontId="2" fillId="0" borderId="1" xfId="0" applyFont="1" applyBorder="1" applyAlignment="1" applyProtection="1">
      <alignment horizontal="center"/>
    </xf>
    <xf numFmtId="164" fontId="0" fillId="0" borderId="0" xfId="0" applyNumberFormat="1" applyAlignment="1" applyProtection="1">
      <alignment horizontal="center"/>
    </xf>
    <xf numFmtId="0" fontId="2" fillId="0" borderId="2" xfId="0" applyFont="1" applyBorder="1" applyAlignment="1" applyProtection="1">
      <alignment horizontal="center"/>
    </xf>
    <xf numFmtId="0" fontId="2" fillId="0" borderId="3" xfId="0" applyFont="1" applyBorder="1" applyAlignment="1" applyProtection="1">
      <alignment horizontal="center"/>
    </xf>
    <xf numFmtId="0" fontId="13" fillId="0" borderId="0" xfId="0" applyFont="1" applyProtection="1"/>
    <xf numFmtId="0" fontId="5" fillId="2" borderId="4" xfId="0" applyFont="1" applyFill="1" applyBorder="1" applyAlignment="1" applyProtection="1">
      <alignment horizontal="center" vertical="top" wrapText="1"/>
    </xf>
    <xf numFmtId="0" fontId="6" fillId="2" borderId="0" xfId="0" applyFont="1" applyFill="1" applyBorder="1" applyAlignment="1" applyProtection="1">
      <alignment horizontal="center" vertical="top" wrapText="1"/>
    </xf>
    <xf numFmtId="0" fontId="6" fillId="2" borderId="5" xfId="0" applyFont="1" applyFill="1" applyBorder="1" applyAlignment="1" applyProtection="1">
      <alignment horizontal="center" vertical="top" wrapText="1"/>
    </xf>
    <xf numFmtId="0" fontId="5" fillId="2" borderId="6" xfId="0" applyFont="1" applyFill="1" applyBorder="1" applyAlignment="1" applyProtection="1">
      <alignment horizontal="center" vertical="top" wrapText="1"/>
    </xf>
    <xf numFmtId="0" fontId="6" fillId="2" borderId="7" xfId="0" applyFont="1" applyFill="1" applyBorder="1" applyAlignment="1" applyProtection="1">
      <alignment horizontal="center" vertical="top" wrapText="1"/>
    </xf>
    <xf numFmtId="0" fontId="6" fillId="2" borderId="8" xfId="0" applyFont="1" applyFill="1" applyBorder="1" applyAlignment="1" applyProtection="1">
      <alignment horizontal="center" vertical="top" wrapText="1"/>
    </xf>
    <xf numFmtId="0" fontId="5" fillId="0" borderId="0" xfId="0" applyFont="1" applyFill="1" applyBorder="1" applyAlignment="1" applyProtection="1">
      <alignment vertical="top" wrapText="1"/>
      <protection locked="0"/>
    </xf>
    <xf numFmtId="0" fontId="14" fillId="0" borderId="0" xfId="0" applyFont="1" applyProtection="1">
      <protection locked="0"/>
    </xf>
    <xf numFmtId="0" fontId="15" fillId="3" borderId="9" xfId="0" applyFont="1" applyFill="1" applyBorder="1" applyAlignment="1" applyProtection="1">
      <alignment horizontal="center"/>
    </xf>
    <xf numFmtId="0" fontId="15" fillId="3" borderId="9" xfId="0" applyFont="1" applyFill="1" applyBorder="1" applyAlignment="1" applyProtection="1">
      <alignment horizontal="right"/>
    </xf>
    <xf numFmtId="0" fontId="15" fillId="3" borderId="10" xfId="0" applyFont="1" applyFill="1" applyBorder="1" applyAlignment="1" applyProtection="1">
      <alignment horizontal="center"/>
    </xf>
    <xf numFmtId="0" fontId="15" fillId="3" borderId="11" xfId="0" applyFont="1" applyFill="1" applyBorder="1" applyAlignment="1" applyProtection="1">
      <alignment horizontal="center"/>
    </xf>
    <xf numFmtId="0" fontId="15" fillId="3" borderId="12" xfId="0" applyFont="1" applyFill="1" applyBorder="1" applyAlignment="1" applyProtection="1">
      <alignment horizontal="center"/>
    </xf>
    <xf numFmtId="0" fontId="15" fillId="3" borderId="13" xfId="0" applyFont="1" applyFill="1" applyBorder="1" applyAlignment="1" applyProtection="1">
      <alignment horizontal="center"/>
    </xf>
    <xf numFmtId="0" fontId="18" fillId="3" borderId="10" xfId="0" applyFont="1" applyFill="1" applyBorder="1" applyAlignment="1" applyProtection="1">
      <alignment horizontal="center" vertical="top" wrapText="1"/>
    </xf>
    <xf numFmtId="0" fontId="18" fillId="3" borderId="12" xfId="0" applyFont="1" applyFill="1" applyBorder="1" applyAlignment="1" applyProtection="1">
      <alignment horizontal="center" vertical="top" wrapText="1"/>
    </xf>
    <xf numFmtId="0" fontId="18" fillId="3" borderId="13" xfId="0" applyFont="1" applyFill="1" applyBorder="1" applyAlignment="1" applyProtection="1">
      <alignment horizontal="center" vertical="top" wrapText="1"/>
    </xf>
    <xf numFmtId="0" fontId="0" fillId="4" borderId="0" xfId="0" applyFill="1" applyAlignment="1" applyProtection="1">
      <alignment horizontal="center"/>
    </xf>
    <xf numFmtId="0" fontId="0" fillId="5" borderId="0" xfId="0" applyFill="1" applyAlignment="1" applyProtection="1">
      <alignment horizontal="center"/>
    </xf>
    <xf numFmtId="0" fontId="0" fillId="6" borderId="0" xfId="0" applyFill="1" applyAlignment="1" applyProtection="1">
      <alignment horizontal="center"/>
    </xf>
    <xf numFmtId="0" fontId="0" fillId="7" borderId="0" xfId="0" applyFill="1" applyAlignment="1" applyProtection="1">
      <alignment horizontal="center"/>
    </xf>
    <xf numFmtId="0" fontId="18" fillId="3" borderId="0" xfId="0" applyFont="1" applyFill="1" applyAlignment="1" applyProtection="1">
      <alignment horizontal="center"/>
    </xf>
    <xf numFmtId="0" fontId="0" fillId="0" borderId="14" xfId="0" applyBorder="1" applyProtection="1">
      <protection locked="0"/>
    </xf>
    <xf numFmtId="0" fontId="0" fillId="0" borderId="15" xfId="0" applyBorder="1" applyProtection="1">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Protection="1">
      <protection locked="0"/>
    </xf>
    <xf numFmtId="0" fontId="0" fillId="0" borderId="8" xfId="0" applyBorder="1" applyProtection="1">
      <protection locked="0"/>
    </xf>
    <xf numFmtId="0" fontId="11"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vertical="top" wrapText="1"/>
    </xf>
  </cellXfs>
  <cellStyles count="1">
    <cellStyle name="Normal" xfId="0" builtinId="0"/>
  </cellStyles>
  <dxfs count="0"/>
  <tableStyles count="0" defaultTableStyle="TableStyleMedium9" defaultPivotStyle="PivotStyleLight16"/>
  <colors>
    <mruColors>
      <color rgb="FFFF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238125</xdr:colOff>
      <xdr:row>25</xdr:row>
      <xdr:rowOff>9524</xdr:rowOff>
    </xdr:from>
    <xdr:to>
      <xdr:col>10</xdr:col>
      <xdr:colOff>428625</xdr:colOff>
      <xdr:row>30</xdr:row>
      <xdr:rowOff>133350</xdr:rowOff>
    </xdr:to>
    <xdr:sp macro="" textlink="">
      <xdr:nvSpPr>
        <xdr:cNvPr id="1025" name="Text Box 1"/>
        <xdr:cNvSpPr txBox="1">
          <a:spLocks noChangeArrowheads="1"/>
        </xdr:cNvSpPr>
      </xdr:nvSpPr>
      <xdr:spPr bwMode="auto">
        <a:xfrm>
          <a:off x="3257550" y="4152899"/>
          <a:ext cx="3609975" cy="93345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rgbClr val="C00000"/>
              </a:solidFill>
              <a:latin typeface="Times New Roman"/>
              <a:cs typeface="Times New Roman"/>
            </a:rPr>
            <a:t>Notes</a:t>
          </a:r>
          <a:r>
            <a:rPr lang="en-US" sz="1100" b="0" i="0" u="none" strike="noStrike" baseline="0">
              <a:solidFill>
                <a:sysClr val="windowText" lastClr="000000"/>
              </a:solidFill>
              <a:latin typeface="Times New Roman"/>
              <a:cs typeface="Times New Roman"/>
            </a:rPr>
            <a:t>  Birth weights are in ounces.  12 babies were chosen at random from birth records taken by the North Carolina State Center for Health and Environmental Statistics.  The database from which this sample was drawn  (</a:t>
          </a:r>
          <a:r>
            <a:rPr lang="en-US" sz="1100" b="0" i="1" u="none" strike="noStrike" baseline="0">
              <a:solidFill>
                <a:sysClr val="windowText" lastClr="000000"/>
              </a:solidFill>
              <a:latin typeface="Times New Roman"/>
              <a:cs typeface="Times New Roman"/>
            </a:rPr>
            <a:t>N </a:t>
          </a:r>
          <a:r>
            <a:rPr lang="en-US" sz="1100" b="0" i="0" u="none" strike="noStrike" baseline="0">
              <a:solidFill>
                <a:sysClr val="windowText" lastClr="000000"/>
              </a:solidFill>
              <a:latin typeface="Times New Roman"/>
              <a:cs typeface="Times New Roman"/>
            </a:rPr>
            <a:t>= 1,450 babies) was provided by John Holcomb of Cleveland State University.  </a:t>
          </a:r>
        </a:p>
      </xdr:txBody>
    </xdr:sp>
    <xdr:clientData/>
  </xdr:twoCellAnchor>
  <xdr:twoCellAnchor>
    <xdr:from>
      <xdr:col>6</xdr:col>
      <xdr:colOff>571500</xdr:colOff>
      <xdr:row>16</xdr:row>
      <xdr:rowOff>66675</xdr:rowOff>
    </xdr:from>
    <xdr:to>
      <xdr:col>10</xdr:col>
      <xdr:colOff>28575</xdr:colOff>
      <xdr:row>23</xdr:row>
      <xdr:rowOff>0</xdr:rowOff>
    </xdr:to>
    <xdr:sp macro="" textlink="">
      <xdr:nvSpPr>
        <xdr:cNvPr id="1030" name="Text Box 6"/>
        <xdr:cNvSpPr txBox="1">
          <a:spLocks noChangeArrowheads="1"/>
        </xdr:cNvSpPr>
      </xdr:nvSpPr>
      <xdr:spPr bwMode="auto">
        <a:xfrm>
          <a:off x="4572000" y="2714625"/>
          <a:ext cx="1895475" cy="110490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 To show how to calculate a standard deviation using three different methods.  Excel's built-in </a:t>
          </a:r>
          <a:r>
            <a:rPr lang="en-US" sz="1100" b="0" i="0" u="none" strike="noStrike" baseline="0">
              <a:solidFill>
                <a:schemeClr val="accent5">
                  <a:lumMod val="50000"/>
                </a:schemeClr>
              </a:solidFill>
              <a:latin typeface="Times New Roman"/>
              <a:cs typeface="Times New Roman"/>
            </a:rPr>
            <a:t>STDEV.S</a:t>
          </a:r>
          <a:r>
            <a:rPr lang="en-US" sz="1100" b="0" i="0" u="none" strike="noStrike" baseline="0">
              <a:solidFill>
                <a:sysClr val="windowText" lastClr="000000"/>
              </a:solidFill>
              <a:latin typeface="Times New Roman"/>
              <a:cs typeface="Times New Roman"/>
            </a:rPr>
            <a:t> function is easier than doing it with sums.</a:t>
          </a:r>
        </a:p>
      </xdr:txBody>
    </xdr:sp>
    <xdr:clientData/>
  </xdr:twoCellAnchor>
  <xdr:twoCellAnchor>
    <xdr:from>
      <xdr:col>6</xdr:col>
      <xdr:colOff>76200</xdr:colOff>
      <xdr:row>18</xdr:row>
      <xdr:rowOff>47625</xdr:rowOff>
    </xdr:from>
    <xdr:to>
      <xdr:col>6</xdr:col>
      <xdr:colOff>438150</xdr:colOff>
      <xdr:row>20</xdr:row>
      <xdr:rowOff>104775</xdr:rowOff>
    </xdr:to>
    <xdr:sp macro="" textlink="">
      <xdr:nvSpPr>
        <xdr:cNvPr id="1041" name="AutoShape 7"/>
        <xdr:cNvSpPr>
          <a:spLocks noChangeArrowheads="1"/>
        </xdr:cNvSpPr>
      </xdr:nvSpPr>
      <xdr:spPr bwMode="auto">
        <a:xfrm>
          <a:off x="4076700" y="3057525"/>
          <a:ext cx="361950" cy="381000"/>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6</xdr:col>
      <xdr:colOff>409575</xdr:colOff>
      <xdr:row>2</xdr:row>
      <xdr:rowOff>95249</xdr:rowOff>
    </xdr:from>
    <xdr:to>
      <xdr:col>11</xdr:col>
      <xdr:colOff>180974</xdr:colOff>
      <xdr:row>11</xdr:row>
      <xdr:rowOff>19050</xdr:rowOff>
    </xdr:to>
    <xdr:sp macro="" textlink="">
      <xdr:nvSpPr>
        <xdr:cNvPr id="1034" name="Text Box 10"/>
        <xdr:cNvSpPr txBox="1">
          <a:spLocks noChangeArrowheads="1"/>
        </xdr:cNvSpPr>
      </xdr:nvSpPr>
      <xdr:spPr bwMode="auto">
        <a:xfrm>
          <a:off x="4410075" y="447674"/>
          <a:ext cx="2819399" cy="140970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(1) Look inside each cell (F19, F20, and F21) to see how the calculation is done.  You can see that the results are the same.  Which would </a:t>
          </a:r>
          <a:r>
            <a:rPr lang="en-US" sz="1100" b="0" i="1" u="none" strike="noStrike" baseline="0">
              <a:solidFill>
                <a:sysClr val="windowText" lastClr="000000"/>
              </a:solidFill>
              <a:latin typeface="Times New Roman"/>
              <a:cs typeface="Times New Roman"/>
            </a:rPr>
            <a:t>you</a:t>
          </a:r>
          <a:r>
            <a:rPr lang="en-US" sz="1100" b="0" i="0" u="none" strike="noStrike" baseline="0">
              <a:solidFill>
                <a:sysClr val="windowText" lastClr="000000"/>
              </a:solidFill>
              <a:latin typeface="Times New Roman"/>
              <a:cs typeface="Times New Roman"/>
            </a:rPr>
            <a:t> use?  (2) If you had to do these calculations for the standard deviation with neither a spreadsheet </a:t>
          </a:r>
          <a:r>
            <a:rPr lang="en-US" sz="1100" b="0" i="1" u="none" strike="noStrike" baseline="0">
              <a:solidFill>
                <a:sysClr val="windowText" lastClr="000000"/>
              </a:solidFill>
              <a:latin typeface="Times New Roman"/>
              <a:cs typeface="Times New Roman"/>
            </a:rPr>
            <a:t>nor</a:t>
          </a:r>
          <a:r>
            <a:rPr lang="en-US" sz="1100" b="0" i="0" u="none" strike="noStrike" baseline="0">
              <a:solidFill>
                <a:sysClr val="windowText" lastClr="000000"/>
              </a:solidFill>
              <a:latin typeface="Times New Roman"/>
              <a:cs typeface="Times New Roman"/>
            </a:rPr>
            <a:t> a calculator, how hard would it be?  </a:t>
          </a:r>
          <a:r>
            <a:rPr lang="en-US" sz="1100" b="0" i="1" u="none" strike="noStrike" baseline="0">
              <a:solidFill>
                <a:schemeClr val="accent5">
                  <a:lumMod val="50000"/>
                </a:schemeClr>
              </a:solidFill>
              <a:latin typeface="Times New Roman"/>
              <a:cs typeface="Times New Roman"/>
            </a:rPr>
            <a:t>Try it. </a:t>
          </a:r>
          <a:r>
            <a:rPr lang="en-US" sz="1100" b="0" i="0" u="none" strike="noStrike" baseline="0">
              <a:solidFill>
                <a:sysClr val="windowText" lastClr="000000"/>
              </a:solidFill>
              <a:latin typeface="Times New Roman"/>
              <a:cs typeface="Times New Roman"/>
            </a:rPr>
            <a:t>This was the situation everyone faced until the 1970's.</a:t>
          </a:r>
        </a:p>
      </xdr:txBody>
    </xdr:sp>
    <xdr:clientData/>
  </xdr:twoCellAnchor>
  <xdr:twoCellAnchor editAs="oneCell">
    <xdr:from>
      <xdr:col>0</xdr:col>
      <xdr:colOff>295275</xdr:colOff>
      <xdr:row>21</xdr:row>
      <xdr:rowOff>28575</xdr:rowOff>
    </xdr:from>
    <xdr:to>
      <xdr:col>4</xdr:col>
      <xdr:colOff>114049</xdr:colOff>
      <xdr:row>30</xdr:row>
      <xdr:rowOff>123631</xdr:rowOff>
    </xdr:to>
    <xdr:pic>
      <xdr:nvPicPr>
        <xdr:cNvPr id="8" name="Picture 7"/>
        <xdr:cNvPicPr>
          <a:picLocks noChangeAspect="1"/>
        </xdr:cNvPicPr>
      </xdr:nvPicPr>
      <xdr:blipFill>
        <a:blip xmlns:r="http://schemas.openxmlformats.org/officeDocument/2006/relationships" r:embed="rId1"/>
        <a:stretch>
          <a:fillRect/>
        </a:stretch>
      </xdr:blipFill>
      <xdr:spPr>
        <a:xfrm>
          <a:off x="295275" y="3524250"/>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228599</xdr:colOff>
      <xdr:row>2</xdr:row>
      <xdr:rowOff>0</xdr:rowOff>
    </xdr:from>
    <xdr:to>
      <xdr:col>9</xdr:col>
      <xdr:colOff>466725</xdr:colOff>
      <xdr:row>5</xdr:row>
      <xdr:rowOff>76201</xdr:rowOff>
    </xdr:to>
    <xdr:sp macro="" textlink="">
      <xdr:nvSpPr>
        <xdr:cNvPr id="4100" name="Text Box 4"/>
        <xdr:cNvSpPr txBox="1">
          <a:spLocks noChangeArrowheads="1"/>
        </xdr:cNvSpPr>
      </xdr:nvSpPr>
      <xdr:spPr bwMode="auto">
        <a:xfrm>
          <a:off x="4095749" y="352425"/>
          <a:ext cx="2657476" cy="56197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solidFill>
              <a:latin typeface="Times New Roman"/>
              <a:cs typeface="Times New Roman"/>
            </a:rPr>
            <a:t>  To show how to sort and standardize data using  Excel's </a:t>
          </a:r>
          <a:r>
            <a:rPr lang="en-US" sz="1100" b="0" i="0" u="none" strike="noStrike" baseline="0">
              <a:solidFill>
                <a:schemeClr val="tx1"/>
              </a:solidFill>
              <a:latin typeface="Arial"/>
              <a:cs typeface="Arial"/>
            </a:rPr>
            <a:t>=SMALL()</a:t>
          </a:r>
          <a:r>
            <a:rPr lang="en-US" sz="1100" b="0" i="0" u="none" strike="noStrike" baseline="0">
              <a:solidFill>
                <a:schemeClr val="tx1"/>
              </a:solidFill>
              <a:latin typeface="Times New Roman"/>
              <a:cs typeface="Times New Roman"/>
            </a:rPr>
            <a:t> function.  </a:t>
          </a:r>
          <a:endParaRPr lang="en-US" sz="1100" b="0" i="0" u="none" strike="noStrike" baseline="0">
            <a:solidFill>
              <a:schemeClr val="tx1"/>
            </a:solidFill>
            <a:latin typeface="Arial"/>
            <a:cs typeface="Arial"/>
          </a:endParaRPr>
        </a:p>
      </xdr:txBody>
    </xdr:sp>
    <xdr:clientData/>
  </xdr:twoCellAnchor>
  <xdr:twoCellAnchor>
    <xdr:from>
      <xdr:col>5</xdr:col>
      <xdr:colOff>238125</xdr:colOff>
      <xdr:row>13</xdr:row>
      <xdr:rowOff>66674</xdr:rowOff>
    </xdr:from>
    <xdr:to>
      <xdr:col>9</xdr:col>
      <xdr:colOff>495300</xdr:colOff>
      <xdr:row>19</xdr:row>
      <xdr:rowOff>66675</xdr:rowOff>
    </xdr:to>
    <xdr:sp macro="" textlink="">
      <xdr:nvSpPr>
        <xdr:cNvPr id="4101" name="Text Box 5"/>
        <xdr:cNvSpPr txBox="1">
          <a:spLocks noChangeArrowheads="1"/>
        </xdr:cNvSpPr>
      </xdr:nvSpPr>
      <xdr:spPr bwMode="auto">
        <a:xfrm>
          <a:off x="4105275" y="2200274"/>
          <a:ext cx="2676525" cy="97155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 </a:t>
          </a:r>
          <a:r>
            <a:rPr lang="en-US" sz="1100" b="0" i="0" u="none" strike="noStrike" baseline="0">
              <a:solidFill>
                <a:sysClr val="windowText" lastClr="000000"/>
              </a:solidFill>
              <a:latin typeface="Times New Roman"/>
              <a:cs typeface="Times New Roman"/>
            </a:rPr>
            <a:t> (1) Look inside each cell in columns </a:t>
          </a:r>
          <a:r>
            <a:rPr lang="en-US" sz="1100" b="0" i="0" u="none" strike="noStrike" baseline="0">
              <a:solidFill>
                <a:sysClr val="windowText" lastClr="000000"/>
              </a:solidFill>
              <a:latin typeface="Arial"/>
              <a:cs typeface="Arial"/>
            </a:rPr>
            <a:t>D</a:t>
          </a:r>
          <a:r>
            <a:rPr lang="en-US" sz="1100" b="0" i="0" u="none" strike="noStrike" baseline="0">
              <a:solidFill>
                <a:sysClr val="windowText" lastClr="000000"/>
              </a:solidFill>
              <a:latin typeface="Times New Roman"/>
              <a:cs typeface="Times New Roman"/>
            </a:rPr>
            <a:t> and </a:t>
          </a:r>
          <a:r>
            <a:rPr lang="en-US" sz="1100" b="0" i="0" u="none" strike="noStrike" baseline="0">
              <a:solidFill>
                <a:sysClr val="windowText" lastClr="000000"/>
              </a:solidFill>
              <a:latin typeface="Arial"/>
              <a:cs typeface="Arial"/>
            </a:rPr>
            <a:t>E</a:t>
          </a:r>
          <a:r>
            <a:rPr lang="en-US" sz="1100" b="0" i="0" u="none" strike="noStrike" baseline="0">
              <a:solidFill>
                <a:sysClr val="windowText" lastClr="000000"/>
              </a:solidFill>
              <a:latin typeface="Times New Roman"/>
              <a:cs typeface="Times New Roman"/>
            </a:rPr>
            <a:t> to see how the calculation is done.  (2) Why might it be better to use the </a:t>
          </a:r>
          <a:r>
            <a:rPr lang="en-US" sz="1100" b="0" i="0" u="none" strike="noStrike" baseline="0">
              <a:solidFill>
                <a:schemeClr val="accent5">
                  <a:lumMod val="50000"/>
                </a:schemeClr>
              </a:solidFill>
              <a:latin typeface="Arial"/>
              <a:cs typeface="Arial"/>
            </a:rPr>
            <a:t>=SMALL()</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function instead of sorting data permanently from the </a:t>
          </a:r>
          <a:r>
            <a:rPr lang="en-US" sz="1100" b="0" i="0" u="none" strike="noStrike" baseline="0">
              <a:solidFill>
                <a:schemeClr val="accent5">
                  <a:lumMod val="50000"/>
                </a:schemeClr>
              </a:solidFill>
              <a:latin typeface="Arial"/>
              <a:cs typeface="Arial"/>
            </a:rPr>
            <a:t>Data &gt; Sort</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menu?</a:t>
          </a:r>
        </a:p>
      </xdr:txBody>
    </xdr:sp>
    <xdr:clientData/>
  </xdr:twoCellAnchor>
  <xdr:twoCellAnchor editAs="oneCell">
    <xdr:from>
      <xdr:col>4</xdr:col>
      <xdr:colOff>676275</xdr:colOff>
      <xdr:row>21</xdr:row>
      <xdr:rowOff>152400</xdr:rowOff>
    </xdr:from>
    <xdr:to>
      <xdr:col>4</xdr:col>
      <xdr:colOff>752475</xdr:colOff>
      <xdr:row>23</xdr:row>
      <xdr:rowOff>28575</xdr:rowOff>
    </xdr:to>
    <xdr:sp macro="" textlink="">
      <xdr:nvSpPr>
        <xdr:cNvPr id="4109" name="Text Box 7"/>
        <xdr:cNvSpPr txBox="1">
          <a:spLocks noChangeArrowheads="1"/>
        </xdr:cNvSpPr>
      </xdr:nvSpPr>
      <xdr:spPr bwMode="auto">
        <a:xfrm>
          <a:off x="3600450" y="3581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561975</xdr:colOff>
      <xdr:row>20</xdr:row>
      <xdr:rowOff>76200</xdr:rowOff>
    </xdr:from>
    <xdr:to>
      <xdr:col>6</xdr:col>
      <xdr:colOff>85725</xdr:colOff>
      <xdr:row>24</xdr:row>
      <xdr:rowOff>28575</xdr:rowOff>
    </xdr:to>
    <xdr:sp macro="" textlink="">
      <xdr:nvSpPr>
        <xdr:cNvPr id="4105" name="AutoShape 9"/>
        <xdr:cNvSpPr>
          <a:spLocks noChangeArrowheads="1"/>
        </xdr:cNvSpPr>
      </xdr:nvSpPr>
      <xdr:spPr bwMode="auto">
        <a:xfrm>
          <a:off x="2695575" y="3343275"/>
          <a:ext cx="1866900" cy="600075"/>
        </a:xfrm>
        <a:prstGeom prst="wedgeRectCallout">
          <a:avLst>
            <a:gd name="adj1" fmla="val -94848"/>
            <a:gd name="adj2" fmla="val -129284"/>
          </a:avLst>
        </a:prstGeom>
        <a:noFill/>
        <a:ln w="9525">
          <a:solidFill>
            <a:srgbClr val="FF0000"/>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Arial"/>
              <a:cs typeface="Arial"/>
            </a:rPr>
            <a:t>The range </a:t>
          </a:r>
          <a:r>
            <a:rPr lang="en-US" sz="1100" b="0" i="0" u="none" strike="noStrike" baseline="0">
              <a:solidFill>
                <a:schemeClr val="accent5">
                  <a:lumMod val="50000"/>
                </a:schemeClr>
              </a:solidFill>
              <a:latin typeface="Arial"/>
              <a:cs typeface="Arial"/>
            </a:rPr>
            <a:t>C4:C18</a:t>
          </a:r>
          <a:r>
            <a:rPr lang="en-US" sz="1100" b="0" i="0" u="none" strike="noStrike" baseline="0">
              <a:solidFill>
                <a:sysClr val="windowText" lastClr="000000"/>
              </a:solidFill>
              <a:latin typeface="Arial"/>
              <a:cs typeface="Arial"/>
            </a:rPr>
            <a:t> has been named </a:t>
          </a:r>
          <a:r>
            <a:rPr lang="en-US" sz="1100" b="0" i="0" u="none" strike="noStrike" baseline="0">
              <a:solidFill>
                <a:schemeClr val="accent5">
                  <a:lumMod val="50000"/>
                </a:schemeClr>
              </a:solidFill>
              <a:latin typeface="Arial"/>
              <a:cs typeface="Arial"/>
            </a:rPr>
            <a:t>Weight </a:t>
          </a:r>
          <a:r>
            <a:rPr lang="en-US" sz="1100" b="0" i="0" u="none" strike="noStrike" baseline="0">
              <a:solidFill>
                <a:sysClr val="windowText" lastClr="000000"/>
              </a:solidFill>
              <a:latin typeface="Arial"/>
              <a:cs typeface="Arial"/>
            </a:rPr>
            <a:t>using Excel's </a:t>
          </a:r>
          <a:r>
            <a:rPr lang="en-US" sz="1100" b="0" i="0" u="none" strike="noStrike" baseline="0">
              <a:solidFill>
                <a:schemeClr val="accent5">
                  <a:lumMod val="50000"/>
                </a:schemeClr>
              </a:solidFill>
              <a:latin typeface="Arial"/>
              <a:cs typeface="Arial"/>
            </a:rPr>
            <a:t>Insert &gt; Name </a:t>
          </a:r>
          <a:r>
            <a:rPr lang="en-US" sz="1100" b="0" i="0" u="none" strike="noStrike" baseline="0">
              <a:solidFill>
                <a:sysClr val="windowText" lastClr="000000"/>
              </a:solidFill>
              <a:latin typeface="Arial"/>
              <a:cs typeface="Arial"/>
            </a:rPr>
            <a:t>command. </a:t>
          </a:r>
        </a:p>
      </xdr:txBody>
    </xdr:sp>
    <xdr:clientData/>
  </xdr:twoCellAnchor>
  <xdr:twoCellAnchor editAs="oneCell">
    <xdr:from>
      <xdr:col>1</xdr:col>
      <xdr:colOff>47625</xdr:colOff>
      <xdr:row>21</xdr:row>
      <xdr:rowOff>152400</xdr:rowOff>
    </xdr:from>
    <xdr:to>
      <xdr:col>3</xdr:col>
      <xdr:colOff>228349</xdr:colOff>
      <xdr:row>31</xdr:row>
      <xdr:rowOff>85531</xdr:rowOff>
    </xdr:to>
    <xdr:pic>
      <xdr:nvPicPr>
        <xdr:cNvPr id="8" name="Picture 7"/>
        <xdr:cNvPicPr>
          <a:picLocks noChangeAspect="1"/>
        </xdr:cNvPicPr>
      </xdr:nvPicPr>
      <xdr:blipFill>
        <a:blip xmlns:r="http://schemas.openxmlformats.org/officeDocument/2006/relationships" r:embed="rId1"/>
        <a:stretch>
          <a:fillRect/>
        </a:stretch>
      </xdr:blipFill>
      <xdr:spPr>
        <a:xfrm>
          <a:off x="352425" y="3581400"/>
          <a:ext cx="2009524" cy="1552381"/>
        </a:xfrm>
        <a:prstGeom prst="rect">
          <a:avLst/>
        </a:prstGeom>
      </xdr:spPr>
    </xdr:pic>
    <xdr:clientData/>
  </xdr:twoCellAnchor>
  <xdr:twoCellAnchor>
    <xdr:from>
      <xdr:col>5</xdr:col>
      <xdr:colOff>238125</xdr:colOff>
      <xdr:row>6</xdr:row>
      <xdr:rowOff>19051</xdr:rowOff>
    </xdr:from>
    <xdr:to>
      <xdr:col>9</xdr:col>
      <xdr:colOff>476250</xdr:colOff>
      <xdr:row>12</xdr:row>
      <xdr:rowOff>57151</xdr:rowOff>
    </xdr:to>
    <xdr:sp macro="" textlink="">
      <xdr:nvSpPr>
        <xdr:cNvPr id="7" name="Text Box 4"/>
        <xdr:cNvSpPr txBox="1">
          <a:spLocks noChangeArrowheads="1"/>
        </xdr:cNvSpPr>
      </xdr:nvSpPr>
      <xdr:spPr bwMode="auto">
        <a:xfrm>
          <a:off x="4105275" y="1019176"/>
          <a:ext cx="2657475" cy="10096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Note: </a:t>
          </a:r>
          <a:r>
            <a:rPr lang="en-US" sz="1100" b="0" i="0" u="none" strike="noStrike" baseline="0">
              <a:solidFill>
                <a:sysClr val="windowText" lastClr="000000"/>
              </a:solidFill>
              <a:latin typeface="Times New Roman"/>
              <a:cs typeface="Times New Roman"/>
            </a:rPr>
            <a:t>For clarity, range names have been added using </a:t>
          </a:r>
          <a:r>
            <a:rPr lang="en-US" sz="1100" b="0" i="0" u="none" strike="noStrike" baseline="0">
              <a:solidFill>
                <a:sysClr val="windowText" lastClr="000000"/>
              </a:solidFill>
              <a:latin typeface="Arial"/>
              <a:cs typeface="Arial"/>
            </a:rPr>
            <a:t>Insert &gt; Name</a:t>
          </a:r>
          <a:r>
            <a:rPr lang="en-US" sz="1100" b="0" i="0" u="none" strike="noStrike" baseline="0">
              <a:solidFill>
                <a:sysClr val="windowText" lastClr="000000"/>
              </a:solidFill>
              <a:latin typeface="Times New Roman"/>
              <a:cs typeface="Times New Roman"/>
            </a:rPr>
            <a:t> as follows:</a:t>
          </a:r>
        </a:p>
        <a:p>
          <a:pPr algn="l" rtl="0">
            <a:defRPr sz="1000"/>
          </a:pPr>
          <a:r>
            <a:rPr lang="en-US" sz="1100" b="0" i="0"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Arial"/>
              <a:cs typeface="Arial"/>
            </a:rPr>
            <a:t>C4:C18</a:t>
          </a:r>
          <a:r>
            <a:rPr lang="en-US" sz="1100" b="0" i="0" u="none" strike="noStrike" baseline="0">
              <a:solidFill>
                <a:sysClr val="windowText" lastClr="000000"/>
              </a:solidFill>
              <a:latin typeface="Times New Roman"/>
              <a:cs typeface="Times New Roman"/>
            </a:rPr>
            <a:t> has been named  </a:t>
          </a:r>
          <a:r>
            <a:rPr lang="en-US" sz="1100" b="0" i="0" u="none" strike="noStrike" baseline="0">
              <a:solidFill>
                <a:sysClr val="windowText" lastClr="000000"/>
              </a:solidFill>
              <a:latin typeface="Arial"/>
              <a:cs typeface="Arial"/>
            </a:rPr>
            <a:t>Weight</a:t>
          </a:r>
          <a:r>
            <a:rPr lang="en-US" sz="1100" b="0" i="0" u="none" strike="noStrike" baseline="0">
              <a:solidFill>
                <a:sysClr val="windowText" lastClr="000000"/>
              </a:solidFill>
              <a:latin typeface="Times New Roman"/>
              <a:cs typeface="Times New Roman"/>
            </a:rPr>
            <a:t> </a:t>
          </a:r>
        </a:p>
        <a:p>
          <a:pPr algn="l" rtl="0">
            <a:defRPr sz="1000"/>
          </a:pPr>
          <a:r>
            <a:rPr lang="en-US" sz="1100" b="0" i="0"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Arial"/>
              <a:cs typeface="Arial"/>
            </a:rPr>
            <a:t>B4:C18</a:t>
          </a:r>
          <a:r>
            <a:rPr lang="en-US" sz="1100" b="0" i="0" u="none" strike="noStrike" baseline="0">
              <a:solidFill>
                <a:sysClr val="windowText" lastClr="000000"/>
              </a:solidFill>
              <a:latin typeface="Times New Roman"/>
              <a:cs typeface="Times New Roman"/>
            </a:rPr>
            <a:t> has been named </a:t>
          </a:r>
          <a:r>
            <a:rPr lang="en-US" sz="1100" b="0" i="0" u="none" strike="noStrike" baseline="0">
              <a:solidFill>
                <a:sysClr val="windowText" lastClr="000000"/>
              </a:solidFill>
              <a:latin typeface="Arial"/>
              <a:cs typeface="Arial"/>
            </a:rPr>
            <a:t>Obs</a:t>
          </a:r>
        </a:p>
        <a:p>
          <a:pPr algn="l" rtl="0">
            <a:defRPr sz="1000"/>
          </a:pPr>
          <a:r>
            <a:rPr lang="en-US" sz="1100" b="0" i="0" u="none" strike="noStrike" baseline="0">
              <a:solidFill>
                <a:sysClr val="windowText" lastClr="000000"/>
              </a:solidFill>
              <a:latin typeface="Arial"/>
              <a:cs typeface="Arial"/>
            </a:rPr>
            <a:t>    C20</a:t>
          </a:r>
          <a:r>
            <a:rPr lang="en-US" sz="1100" b="0" i="0" u="none" strike="noStrike" baseline="0">
              <a:solidFill>
                <a:sysClr val="windowText" lastClr="000000"/>
              </a:solidFill>
              <a:latin typeface="Times New Roman"/>
              <a:cs typeface="Times New Roman"/>
            </a:rPr>
            <a:t> has been named </a:t>
          </a:r>
          <a:r>
            <a:rPr lang="en-US" sz="1100" b="0" i="0" u="none" strike="noStrike" baseline="0">
              <a:solidFill>
                <a:sysClr val="windowText" lastClr="000000"/>
              </a:solidFill>
              <a:latin typeface="Arial"/>
              <a:cs typeface="Arial"/>
            </a:rPr>
            <a:t>Mean</a:t>
          </a:r>
        </a:p>
        <a:p>
          <a:pPr algn="l" rtl="0">
            <a:defRPr sz="1000"/>
          </a:pPr>
          <a:r>
            <a:rPr lang="en-US" sz="1100" b="0" i="0" u="none" strike="noStrike" baseline="0">
              <a:solidFill>
                <a:sysClr val="windowText" lastClr="000000"/>
              </a:solidFill>
              <a:latin typeface="Arial"/>
              <a:cs typeface="Arial"/>
            </a:rPr>
            <a:t>    C21</a:t>
          </a:r>
          <a:r>
            <a:rPr lang="en-US" sz="1100" b="0" i="0" u="none" strike="noStrike" baseline="0">
              <a:solidFill>
                <a:sysClr val="windowText" lastClr="000000"/>
              </a:solidFill>
              <a:latin typeface="Times New Roman"/>
              <a:cs typeface="Times New Roman"/>
            </a:rPr>
            <a:t> has been named </a:t>
          </a:r>
          <a:r>
            <a:rPr lang="en-US" sz="1100" b="0" i="0" u="none" strike="noStrike" baseline="0">
              <a:solidFill>
                <a:sysClr val="windowText" lastClr="000000"/>
              </a:solidFill>
              <a:latin typeface="Arial"/>
              <a:cs typeface="Arial"/>
            </a:rPr>
            <a:t>Std_Dev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95250</xdr:colOff>
      <xdr:row>4</xdr:row>
      <xdr:rowOff>76200</xdr:rowOff>
    </xdr:from>
    <xdr:to>
      <xdr:col>5</xdr:col>
      <xdr:colOff>19050</xdr:colOff>
      <xdr:row>6</xdr:row>
      <xdr:rowOff>9525</xdr:rowOff>
    </xdr:to>
    <xdr:sp macro="" textlink="">
      <xdr:nvSpPr>
        <xdr:cNvPr id="2084" name="Line 1"/>
        <xdr:cNvSpPr>
          <a:spLocks noChangeShapeType="1"/>
        </xdr:cNvSpPr>
      </xdr:nvSpPr>
      <xdr:spPr bwMode="auto">
        <a:xfrm flipH="1">
          <a:off x="2286000" y="800100"/>
          <a:ext cx="1019175" cy="295275"/>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xdr:row>
      <xdr:rowOff>180975</xdr:rowOff>
    </xdr:from>
    <xdr:to>
      <xdr:col>9</xdr:col>
      <xdr:colOff>247650</xdr:colOff>
      <xdr:row>5</xdr:row>
      <xdr:rowOff>76200</xdr:rowOff>
    </xdr:to>
    <xdr:sp macro="" textlink="">
      <xdr:nvSpPr>
        <xdr:cNvPr id="2050" name="Text Box 2"/>
        <xdr:cNvSpPr txBox="1">
          <a:spLocks noChangeArrowheads="1"/>
        </xdr:cNvSpPr>
      </xdr:nvSpPr>
      <xdr:spPr bwMode="auto">
        <a:xfrm>
          <a:off x="3343275" y="533400"/>
          <a:ext cx="2809875" cy="6191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 position is .25(</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 = .25(12+1) = 3.25, so we interpolate between </a:t>
          </a:r>
          <a:r>
            <a:rPr lang="en-US" sz="1100" b="0" i="1" u="none" strike="noStrike" baseline="0">
              <a:solidFill>
                <a:sysClr val="windowText" lastClr="000000"/>
              </a:solidFill>
              <a:latin typeface="Times New Roman"/>
              <a:cs typeface="Times New Roman"/>
            </a:rPr>
            <a:t>X</a:t>
          </a:r>
          <a:r>
            <a:rPr lang="en-US" sz="1100" b="0" i="0" u="none" strike="noStrike" baseline="-25000">
              <a:solidFill>
                <a:sysClr val="windowText" lastClr="000000"/>
              </a:solidFill>
              <a:latin typeface="Times New Roman"/>
              <a:cs typeface="Times New Roman"/>
            </a:rPr>
            <a:t>3</a:t>
          </a:r>
          <a:r>
            <a:rPr lang="en-US" sz="1100" b="0" i="0" u="none" strike="noStrike" baseline="0">
              <a:solidFill>
                <a:sysClr val="windowText" lastClr="000000"/>
              </a:solidFill>
              <a:latin typeface="Times New Roman"/>
              <a:cs typeface="Times New Roman"/>
            </a:rPr>
            <a:t> = 110 and </a:t>
          </a:r>
          <a:r>
            <a:rPr lang="en-US" sz="1100" b="0" i="1" u="none" strike="noStrike" baseline="0">
              <a:solidFill>
                <a:sysClr val="windowText" lastClr="000000"/>
              </a:solidFill>
              <a:latin typeface="Times New Roman"/>
              <a:cs typeface="Times New Roman"/>
            </a:rPr>
            <a:t>X</a:t>
          </a:r>
          <a:r>
            <a:rPr lang="en-US" sz="1100" b="0" i="0" u="none" strike="noStrike" baseline="-25000">
              <a:solidFill>
                <a:sysClr val="windowText" lastClr="000000"/>
              </a:solidFill>
              <a:latin typeface="Times New Roman"/>
              <a:cs typeface="Times New Roman"/>
            </a:rPr>
            <a:t>4</a:t>
          </a:r>
          <a:r>
            <a:rPr lang="en-US" sz="1100" b="0" i="0" u="none" strike="noStrike" baseline="0">
              <a:solidFill>
                <a:sysClr val="windowText" lastClr="000000"/>
              </a:solidFill>
              <a:latin typeface="Times New Roman"/>
              <a:cs typeface="Times New Roman"/>
            </a:rPr>
            <a:t> = 111 to get </a:t>
          </a: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 = 110+.25(111-110) = 110+.25(1) = 110.25.</a:t>
          </a:r>
        </a:p>
      </xdr:txBody>
    </xdr:sp>
    <xdr:clientData/>
  </xdr:twoCellAnchor>
  <xdr:twoCellAnchor>
    <xdr:from>
      <xdr:col>5</xdr:col>
      <xdr:colOff>9525</xdr:colOff>
      <xdr:row>11</xdr:row>
      <xdr:rowOff>27951</xdr:rowOff>
    </xdr:from>
    <xdr:to>
      <xdr:col>9</xdr:col>
      <xdr:colOff>209549</xdr:colOff>
      <xdr:row>15</xdr:row>
      <xdr:rowOff>38101</xdr:rowOff>
    </xdr:to>
    <xdr:sp macro="" textlink="">
      <xdr:nvSpPr>
        <xdr:cNvPr id="2051" name="Text Box 3"/>
        <xdr:cNvSpPr txBox="1">
          <a:spLocks noChangeArrowheads="1"/>
        </xdr:cNvSpPr>
      </xdr:nvSpPr>
      <xdr:spPr bwMode="auto">
        <a:xfrm>
          <a:off x="3295650" y="2199651"/>
          <a:ext cx="2819399" cy="6578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3</a:t>
          </a:r>
          <a:r>
            <a:rPr lang="en-US" sz="1100" b="0" i="0" u="none" strike="noStrike" baseline="0">
              <a:solidFill>
                <a:sysClr val="windowText" lastClr="000000"/>
              </a:solidFill>
              <a:latin typeface="Times New Roman"/>
              <a:cs typeface="Times New Roman"/>
            </a:rPr>
            <a:t> position is .75(</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 = .75(12+1) =9.75, so we interpolate between </a:t>
          </a:r>
          <a:r>
            <a:rPr lang="en-US" sz="1100" b="0" i="1" u="none" strike="noStrike" baseline="0">
              <a:solidFill>
                <a:sysClr val="windowText" lastClr="000000"/>
              </a:solidFill>
              <a:latin typeface="Times New Roman"/>
              <a:cs typeface="Times New Roman"/>
            </a:rPr>
            <a:t>X</a:t>
          </a:r>
          <a:r>
            <a:rPr lang="en-US" sz="1100" b="0" i="0" u="none" strike="noStrike" baseline="-25000">
              <a:solidFill>
                <a:sysClr val="windowText" lastClr="000000"/>
              </a:solidFill>
              <a:latin typeface="Times New Roman"/>
              <a:cs typeface="Times New Roman"/>
            </a:rPr>
            <a:t>9</a:t>
          </a:r>
          <a:r>
            <a:rPr lang="en-US" sz="1100" b="0" i="0" u="none" strike="noStrike" baseline="0">
              <a:solidFill>
                <a:sysClr val="windowText" lastClr="000000"/>
              </a:solidFill>
              <a:latin typeface="Times New Roman"/>
              <a:cs typeface="Times New Roman"/>
            </a:rPr>
            <a:t> = 132 and </a:t>
          </a:r>
          <a:r>
            <a:rPr lang="en-US" sz="1100" b="0" i="1" u="none" strike="noStrike" baseline="0">
              <a:solidFill>
                <a:sysClr val="windowText" lastClr="000000"/>
              </a:solidFill>
              <a:latin typeface="Times New Roman"/>
              <a:cs typeface="Times New Roman"/>
            </a:rPr>
            <a:t>X</a:t>
          </a:r>
          <a:r>
            <a:rPr lang="en-US" sz="1100" b="0" i="0" u="none" strike="noStrike" baseline="-25000">
              <a:solidFill>
                <a:sysClr val="windowText" lastClr="000000"/>
              </a:solidFill>
              <a:latin typeface="Times New Roman"/>
              <a:cs typeface="Times New Roman"/>
            </a:rPr>
            <a:t>10</a:t>
          </a:r>
          <a:r>
            <a:rPr lang="en-US" sz="1100" b="0" i="0" u="none" strike="noStrike" baseline="0">
              <a:solidFill>
                <a:sysClr val="windowText" lastClr="000000"/>
              </a:solidFill>
              <a:latin typeface="Times New Roman"/>
              <a:cs typeface="Times New Roman"/>
            </a:rPr>
            <a:t> = 146 to get</a:t>
          </a:r>
        </a:p>
        <a:p>
          <a:pPr algn="l" rtl="0">
            <a:defRPr sz="1000"/>
          </a:pP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3</a:t>
          </a:r>
          <a:r>
            <a:rPr lang="en-US" sz="1100" b="0" i="0" u="none" strike="noStrike" baseline="0">
              <a:solidFill>
                <a:sysClr val="windowText" lastClr="000000"/>
              </a:solidFill>
              <a:latin typeface="Times New Roman"/>
              <a:cs typeface="Times New Roman"/>
            </a:rPr>
            <a:t> = 132+.75(146-132) = 132+.75(14) = 142.5.</a:t>
          </a:r>
        </a:p>
      </xdr:txBody>
    </xdr:sp>
    <xdr:clientData/>
  </xdr:twoCellAnchor>
  <xdr:twoCellAnchor>
    <xdr:from>
      <xdr:col>5</xdr:col>
      <xdr:colOff>76200</xdr:colOff>
      <xdr:row>6</xdr:row>
      <xdr:rowOff>100716</xdr:rowOff>
    </xdr:from>
    <xdr:to>
      <xdr:col>9</xdr:col>
      <xdr:colOff>266700</xdr:colOff>
      <xdr:row>9</xdr:row>
      <xdr:rowOff>123825</xdr:rowOff>
    </xdr:to>
    <xdr:sp macro="" textlink="">
      <xdr:nvSpPr>
        <xdr:cNvPr id="2052" name="Text Box 4"/>
        <xdr:cNvSpPr txBox="1">
          <a:spLocks noChangeArrowheads="1"/>
        </xdr:cNvSpPr>
      </xdr:nvSpPr>
      <xdr:spPr bwMode="auto">
        <a:xfrm>
          <a:off x="3362325" y="1358016"/>
          <a:ext cx="2809875" cy="60413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2</a:t>
          </a:r>
          <a:r>
            <a:rPr lang="en-US" sz="1100" b="0" i="0" u="none" strike="noStrike" baseline="0">
              <a:solidFill>
                <a:sysClr val="windowText" lastClr="000000"/>
              </a:solidFill>
              <a:latin typeface="Times New Roman"/>
              <a:cs typeface="Times New Roman"/>
            </a:rPr>
            <a:t> position is .50(</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+1) = .50(12+1) =6.5, so we interpolate between </a:t>
          </a:r>
          <a:r>
            <a:rPr lang="en-US" sz="1100" b="0" i="1" u="none" strike="noStrike" baseline="0">
              <a:solidFill>
                <a:sysClr val="windowText" lastClr="000000"/>
              </a:solidFill>
              <a:latin typeface="Times New Roman"/>
              <a:cs typeface="Times New Roman"/>
            </a:rPr>
            <a:t>X</a:t>
          </a:r>
          <a:r>
            <a:rPr lang="en-US" sz="1100" b="0" i="0" u="none" strike="noStrike" baseline="-25000">
              <a:solidFill>
                <a:sysClr val="windowText" lastClr="000000"/>
              </a:solidFill>
              <a:latin typeface="Times New Roman"/>
              <a:cs typeface="Times New Roman"/>
            </a:rPr>
            <a:t>6</a:t>
          </a:r>
          <a:r>
            <a:rPr lang="en-US" sz="1100" b="0" i="0" u="none" strike="noStrike" baseline="0">
              <a:solidFill>
                <a:sysClr val="windowText" lastClr="000000"/>
              </a:solidFill>
              <a:latin typeface="Times New Roman"/>
              <a:cs typeface="Times New Roman"/>
            </a:rPr>
            <a:t> = 127 and </a:t>
          </a:r>
          <a:r>
            <a:rPr lang="en-US" sz="1100" b="0" i="1" u="none" strike="noStrike" baseline="0">
              <a:solidFill>
                <a:sysClr val="windowText" lastClr="000000"/>
              </a:solidFill>
              <a:latin typeface="Times New Roman"/>
              <a:cs typeface="Times New Roman"/>
            </a:rPr>
            <a:t>X</a:t>
          </a:r>
          <a:r>
            <a:rPr lang="en-US" sz="1100" b="0" i="0" u="none" strike="noStrike" baseline="-25000">
              <a:solidFill>
                <a:sysClr val="windowText" lastClr="000000"/>
              </a:solidFill>
              <a:latin typeface="Times New Roman"/>
              <a:cs typeface="Times New Roman"/>
            </a:rPr>
            <a:t>7</a:t>
          </a:r>
          <a:r>
            <a:rPr lang="en-US" sz="1100" b="0" i="0" u="none" strike="noStrike" baseline="0">
              <a:solidFill>
                <a:sysClr val="windowText" lastClr="000000"/>
              </a:solidFill>
              <a:latin typeface="Times New Roman"/>
              <a:cs typeface="Times New Roman"/>
            </a:rPr>
            <a:t> = 128 to get</a:t>
          </a:r>
        </a:p>
        <a:p>
          <a:pPr algn="l" rtl="0">
            <a:defRPr sz="1000"/>
          </a:pPr>
          <a:r>
            <a:rPr lang="en-US" sz="1100" b="0" i="1" u="none" strike="noStrike" baseline="0">
              <a:solidFill>
                <a:sysClr val="windowText" lastClr="000000"/>
              </a:solidFill>
              <a:latin typeface="Times New Roman"/>
              <a:cs typeface="Times New Roman"/>
            </a:rPr>
            <a:t>Q</a:t>
          </a:r>
          <a:r>
            <a:rPr lang="en-US" sz="1100" b="0" i="0" u="none" strike="noStrike" baseline="-25000">
              <a:solidFill>
                <a:sysClr val="windowText" lastClr="000000"/>
              </a:solidFill>
              <a:latin typeface="Times New Roman"/>
              <a:cs typeface="Times New Roman"/>
            </a:rPr>
            <a:t>2</a:t>
          </a:r>
          <a:r>
            <a:rPr lang="en-US" sz="1100" b="0" i="0" u="none" strike="noStrike" baseline="0">
              <a:solidFill>
                <a:sysClr val="windowText" lastClr="000000"/>
              </a:solidFill>
              <a:latin typeface="Times New Roman"/>
              <a:cs typeface="Times New Roman"/>
            </a:rPr>
            <a:t> = 127+.5(128-127) = 127+.5(1) = 127.5.</a:t>
          </a:r>
        </a:p>
      </xdr:txBody>
    </xdr:sp>
    <xdr:clientData/>
  </xdr:twoCellAnchor>
  <xdr:twoCellAnchor>
    <xdr:from>
      <xdr:col>4</xdr:col>
      <xdr:colOff>95250</xdr:colOff>
      <xdr:row>12</xdr:row>
      <xdr:rowOff>9525</xdr:rowOff>
    </xdr:from>
    <xdr:to>
      <xdr:col>4</xdr:col>
      <xdr:colOff>1076325</xdr:colOff>
      <xdr:row>13</xdr:row>
      <xdr:rowOff>19050</xdr:rowOff>
    </xdr:to>
    <xdr:sp macro="" textlink="">
      <xdr:nvSpPr>
        <xdr:cNvPr id="2088" name="Line 5"/>
        <xdr:cNvSpPr>
          <a:spLocks noChangeShapeType="1"/>
        </xdr:cNvSpPr>
      </xdr:nvSpPr>
      <xdr:spPr bwMode="auto">
        <a:xfrm flipH="1" flipV="1">
          <a:off x="2286000" y="2171700"/>
          <a:ext cx="981075" cy="17145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95250</xdr:rowOff>
    </xdr:from>
    <xdr:to>
      <xdr:col>5</xdr:col>
      <xdr:colOff>9525</xdr:colOff>
      <xdr:row>9</xdr:row>
      <xdr:rowOff>0</xdr:rowOff>
    </xdr:to>
    <xdr:sp macro="" textlink="">
      <xdr:nvSpPr>
        <xdr:cNvPr id="2089" name="Line 6"/>
        <xdr:cNvSpPr>
          <a:spLocks noChangeShapeType="1"/>
        </xdr:cNvSpPr>
      </xdr:nvSpPr>
      <xdr:spPr bwMode="auto">
        <a:xfrm flipH="1">
          <a:off x="2295525" y="1562100"/>
          <a:ext cx="1000125" cy="104775"/>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200025</xdr:colOff>
      <xdr:row>16</xdr:row>
      <xdr:rowOff>104775</xdr:rowOff>
    </xdr:from>
    <xdr:to>
      <xdr:col>3</xdr:col>
      <xdr:colOff>476250</xdr:colOff>
      <xdr:row>18</xdr:row>
      <xdr:rowOff>133350</xdr:rowOff>
    </xdr:to>
    <xdr:sp macro="" textlink="">
      <xdr:nvSpPr>
        <xdr:cNvPr id="2090" name="AutoShape 7"/>
        <xdr:cNvSpPr>
          <a:spLocks noChangeArrowheads="1"/>
        </xdr:cNvSpPr>
      </xdr:nvSpPr>
      <xdr:spPr bwMode="auto">
        <a:xfrm>
          <a:off x="1762125" y="2914650"/>
          <a:ext cx="276225" cy="35242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4</xdr:col>
      <xdr:colOff>276225</xdr:colOff>
      <xdr:row>3</xdr:row>
      <xdr:rowOff>66675</xdr:rowOff>
    </xdr:from>
    <xdr:to>
      <xdr:col>4</xdr:col>
      <xdr:colOff>781050</xdr:colOff>
      <xdr:row>4</xdr:row>
      <xdr:rowOff>114300</xdr:rowOff>
    </xdr:to>
    <xdr:sp macro="" textlink="">
      <xdr:nvSpPr>
        <xdr:cNvPr id="2058" name="Text Box 10"/>
        <xdr:cNvSpPr txBox="1">
          <a:spLocks noChangeArrowheads="1"/>
        </xdr:cNvSpPr>
      </xdr:nvSpPr>
      <xdr:spPr bwMode="auto">
        <a:xfrm>
          <a:off x="2466975" y="628650"/>
          <a:ext cx="504825" cy="219075"/>
        </a:xfrm>
        <a:prstGeom prst="rect">
          <a:avLst/>
        </a:prstGeom>
        <a:solidFill>
          <a:schemeClr val="accent5">
            <a:lumMod val="40000"/>
            <a:lumOff val="60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Times New Roman"/>
              <a:cs typeface="Times New Roman"/>
            </a:rPr>
            <a:t>1st 25%</a:t>
          </a:r>
        </a:p>
      </xdr:txBody>
    </xdr:sp>
    <xdr:clientData/>
  </xdr:twoCellAnchor>
  <xdr:twoCellAnchor>
    <xdr:from>
      <xdr:col>4</xdr:col>
      <xdr:colOff>276225</xdr:colOff>
      <xdr:row>6</xdr:row>
      <xdr:rowOff>142875</xdr:rowOff>
    </xdr:from>
    <xdr:to>
      <xdr:col>4</xdr:col>
      <xdr:colOff>781050</xdr:colOff>
      <xdr:row>8</xdr:row>
      <xdr:rowOff>28575</xdr:rowOff>
    </xdr:to>
    <xdr:sp macro="" textlink="">
      <xdr:nvSpPr>
        <xdr:cNvPr id="2062" name="Text Box 14"/>
        <xdr:cNvSpPr txBox="1">
          <a:spLocks noChangeArrowheads="1"/>
        </xdr:cNvSpPr>
      </xdr:nvSpPr>
      <xdr:spPr bwMode="auto">
        <a:xfrm>
          <a:off x="2466975" y="1238250"/>
          <a:ext cx="504825" cy="266700"/>
        </a:xfrm>
        <a:prstGeom prst="rect">
          <a:avLst/>
        </a:prstGeom>
        <a:solidFill>
          <a:schemeClr val="accent6">
            <a:lumMod val="60000"/>
            <a:lumOff val="40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Times New Roman"/>
              <a:cs typeface="Times New Roman"/>
            </a:rPr>
            <a:t>2nd 25%</a:t>
          </a:r>
        </a:p>
      </xdr:txBody>
    </xdr:sp>
    <xdr:clientData/>
  </xdr:twoCellAnchor>
  <xdr:twoCellAnchor>
    <xdr:from>
      <xdr:col>4</xdr:col>
      <xdr:colOff>266700</xdr:colOff>
      <xdr:row>9</xdr:row>
      <xdr:rowOff>104775</xdr:rowOff>
    </xdr:from>
    <xdr:to>
      <xdr:col>4</xdr:col>
      <xdr:colOff>771525</xdr:colOff>
      <xdr:row>10</xdr:row>
      <xdr:rowOff>152400</xdr:rowOff>
    </xdr:to>
    <xdr:sp macro="" textlink="">
      <xdr:nvSpPr>
        <xdr:cNvPr id="2063" name="Text Box 15"/>
        <xdr:cNvSpPr txBox="1">
          <a:spLocks noChangeArrowheads="1"/>
        </xdr:cNvSpPr>
      </xdr:nvSpPr>
      <xdr:spPr bwMode="auto">
        <a:xfrm>
          <a:off x="2457450" y="1781175"/>
          <a:ext cx="504825" cy="219075"/>
        </a:xfrm>
        <a:prstGeom prst="rect">
          <a:avLst/>
        </a:prstGeom>
        <a:solidFill>
          <a:schemeClr val="accent4">
            <a:lumMod val="60000"/>
            <a:lumOff val="40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Times New Roman"/>
              <a:cs typeface="Times New Roman"/>
            </a:rPr>
            <a:t>3rd 25%</a:t>
          </a:r>
        </a:p>
      </xdr:txBody>
    </xdr:sp>
    <xdr:clientData/>
  </xdr:twoCellAnchor>
  <xdr:twoCellAnchor>
    <xdr:from>
      <xdr:col>4</xdr:col>
      <xdr:colOff>257175</xdr:colOff>
      <xdr:row>13</xdr:row>
      <xdr:rowOff>9525</xdr:rowOff>
    </xdr:from>
    <xdr:to>
      <xdr:col>4</xdr:col>
      <xdr:colOff>762000</xdr:colOff>
      <xdr:row>14</xdr:row>
      <xdr:rowOff>57150</xdr:rowOff>
    </xdr:to>
    <xdr:sp macro="" textlink="">
      <xdr:nvSpPr>
        <xdr:cNvPr id="2064" name="Text Box 16"/>
        <xdr:cNvSpPr txBox="1">
          <a:spLocks noChangeArrowheads="1"/>
        </xdr:cNvSpPr>
      </xdr:nvSpPr>
      <xdr:spPr bwMode="auto">
        <a:xfrm>
          <a:off x="2447925" y="2343150"/>
          <a:ext cx="504825" cy="209550"/>
        </a:xfrm>
        <a:prstGeom prst="rect">
          <a:avLst/>
        </a:prstGeom>
        <a:solidFill>
          <a:srgbClr val="FF99CC"/>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Times New Roman"/>
              <a:cs typeface="Times New Roman"/>
            </a:rPr>
            <a:t>4th 25%</a:t>
          </a:r>
        </a:p>
      </xdr:txBody>
    </xdr:sp>
    <xdr:clientData/>
  </xdr:twoCellAnchor>
  <xdr:twoCellAnchor>
    <xdr:from>
      <xdr:col>1</xdr:col>
      <xdr:colOff>352425</xdr:colOff>
      <xdr:row>19</xdr:row>
      <xdr:rowOff>152400</xdr:rowOff>
    </xdr:from>
    <xdr:to>
      <xdr:col>3</xdr:col>
      <xdr:colOff>66675</xdr:colOff>
      <xdr:row>21</xdr:row>
      <xdr:rowOff>76200</xdr:rowOff>
    </xdr:to>
    <xdr:sp macro="" textlink="">
      <xdr:nvSpPr>
        <xdr:cNvPr id="2066" name="Text Box 18"/>
        <xdr:cNvSpPr txBox="1">
          <a:spLocks noChangeArrowheads="1"/>
        </xdr:cNvSpPr>
      </xdr:nvSpPr>
      <xdr:spPr bwMode="auto">
        <a:xfrm>
          <a:off x="561975" y="3619500"/>
          <a:ext cx="1066800" cy="2476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ysClr val="windowText" lastClr="000000"/>
              </a:solidFill>
              <a:latin typeface="Times New Roman"/>
              <a:cs typeface="Times New Roman"/>
            </a:rPr>
            <a:t>Minitab's results:</a:t>
          </a:r>
        </a:p>
      </xdr:txBody>
    </xdr:sp>
    <xdr:clientData/>
  </xdr:twoCellAnchor>
  <xdr:twoCellAnchor>
    <xdr:from>
      <xdr:col>1</xdr:col>
      <xdr:colOff>733425</xdr:colOff>
      <xdr:row>21</xdr:row>
      <xdr:rowOff>123825</xdr:rowOff>
    </xdr:from>
    <xdr:to>
      <xdr:col>2</xdr:col>
      <xdr:colOff>304800</xdr:colOff>
      <xdr:row>23</xdr:row>
      <xdr:rowOff>57150</xdr:rowOff>
    </xdr:to>
    <xdr:sp macro="" textlink="">
      <xdr:nvSpPr>
        <xdr:cNvPr id="2096" name="AutoShape 19"/>
        <xdr:cNvSpPr>
          <a:spLocks noChangeArrowheads="1"/>
        </xdr:cNvSpPr>
      </xdr:nvSpPr>
      <xdr:spPr bwMode="auto">
        <a:xfrm>
          <a:off x="942975" y="3914775"/>
          <a:ext cx="314325" cy="257175"/>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editAs="oneCell">
    <xdr:from>
      <xdr:col>1</xdr:col>
      <xdr:colOff>238125</xdr:colOff>
      <xdr:row>24</xdr:row>
      <xdr:rowOff>66675</xdr:rowOff>
    </xdr:from>
    <xdr:to>
      <xdr:col>8</xdr:col>
      <xdr:colOff>314325</xdr:colOff>
      <xdr:row>45</xdr:row>
      <xdr:rowOff>0</xdr:rowOff>
    </xdr:to>
    <xdr:pic>
      <xdr:nvPicPr>
        <xdr:cNvPr id="2097"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4171950"/>
          <a:ext cx="4981575" cy="3333750"/>
        </a:xfrm>
        <a:prstGeom prst="rect">
          <a:avLst/>
        </a:prstGeom>
        <a:noFill/>
        <a:ln w="12700">
          <a:solidFill>
            <a:srgbClr val="0000FF"/>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8</xdr:col>
      <xdr:colOff>647700</xdr:colOff>
      <xdr:row>27</xdr:row>
      <xdr:rowOff>114301</xdr:rowOff>
    </xdr:from>
    <xdr:to>
      <xdr:col>12</xdr:col>
      <xdr:colOff>1190625</xdr:colOff>
      <xdr:row>30</xdr:row>
      <xdr:rowOff>85726</xdr:rowOff>
    </xdr:to>
    <xdr:sp macro="" textlink="">
      <xdr:nvSpPr>
        <xdr:cNvPr id="2070" name="Text Box 22"/>
        <xdr:cNvSpPr txBox="1">
          <a:spLocks noChangeArrowheads="1"/>
        </xdr:cNvSpPr>
      </xdr:nvSpPr>
      <xdr:spPr bwMode="auto">
        <a:xfrm>
          <a:off x="5762625" y="4876801"/>
          <a:ext cx="3781425" cy="4572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 3 </a:t>
          </a:r>
          <a:r>
            <a:rPr lang="en-US" sz="1100" b="0" i="0" u="none" strike="noStrike" baseline="0">
              <a:solidFill>
                <a:sysClr val="windowText" lastClr="000000"/>
              </a:solidFill>
              <a:latin typeface="Times New Roman"/>
              <a:cs typeface="Times New Roman"/>
            </a:rPr>
            <a:t>We rarely do quartile calculations by hand, but you need to understand how it works.</a:t>
          </a:r>
        </a:p>
      </xdr:txBody>
    </xdr:sp>
    <xdr:clientData/>
  </xdr:twoCellAnchor>
  <xdr:twoCellAnchor>
    <xdr:from>
      <xdr:col>8</xdr:col>
      <xdr:colOff>666750</xdr:colOff>
      <xdr:row>20</xdr:row>
      <xdr:rowOff>28575</xdr:rowOff>
    </xdr:from>
    <xdr:to>
      <xdr:col>13</xdr:col>
      <xdr:colOff>38100</xdr:colOff>
      <xdr:row>22</xdr:row>
      <xdr:rowOff>152400</xdr:rowOff>
    </xdr:to>
    <xdr:sp macro="" textlink="">
      <xdr:nvSpPr>
        <xdr:cNvPr id="2072" name="Text Box 24"/>
        <xdr:cNvSpPr txBox="1">
          <a:spLocks noChangeArrowheads="1"/>
        </xdr:cNvSpPr>
      </xdr:nvSpPr>
      <xdr:spPr bwMode="auto">
        <a:xfrm>
          <a:off x="5781675" y="3657600"/>
          <a:ext cx="3886200" cy="4476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 1 </a:t>
          </a:r>
          <a:r>
            <a:rPr lang="en-US" sz="1100" b="0" i="0" u="none" strike="noStrike" baseline="0">
              <a:solidFill>
                <a:sysClr val="windowText" lastClr="000000"/>
              </a:solidFill>
              <a:latin typeface="Times New Roman"/>
              <a:cs typeface="Times New Roman"/>
            </a:rPr>
            <a:t>A quartile may lie </a:t>
          </a:r>
          <a:r>
            <a:rPr lang="en-US" sz="1100" b="0" i="1" u="none" strike="noStrike" baseline="0">
              <a:solidFill>
                <a:sysClr val="windowText" lastClr="000000"/>
              </a:solidFill>
              <a:latin typeface="Times New Roman"/>
              <a:cs typeface="Times New Roman"/>
            </a:rPr>
            <a:t>between</a:t>
          </a:r>
          <a:r>
            <a:rPr lang="en-US" sz="1100" b="0" i="0" u="none" strike="noStrike" baseline="0">
              <a:solidFill>
                <a:sysClr val="windowText" lastClr="000000"/>
              </a:solidFill>
              <a:latin typeface="Times New Roman"/>
              <a:cs typeface="Times New Roman"/>
            </a:rPr>
            <a:t> observations - not necessarily a member of the observed data set.</a:t>
          </a:r>
        </a:p>
      </xdr:txBody>
    </xdr:sp>
    <xdr:clientData/>
  </xdr:twoCellAnchor>
  <xdr:twoCellAnchor>
    <xdr:from>
      <xdr:col>8</xdr:col>
      <xdr:colOff>600074</xdr:colOff>
      <xdr:row>14</xdr:row>
      <xdr:rowOff>152400</xdr:rowOff>
    </xdr:from>
    <xdr:to>
      <xdr:col>13</xdr:col>
      <xdr:colOff>28575</xdr:colOff>
      <xdr:row>19</xdr:row>
      <xdr:rowOff>85725</xdr:rowOff>
    </xdr:to>
    <xdr:sp macro="" textlink="">
      <xdr:nvSpPr>
        <xdr:cNvPr id="2074" name="Text Box 26"/>
        <xdr:cNvSpPr txBox="1">
          <a:spLocks noChangeArrowheads="1"/>
        </xdr:cNvSpPr>
      </xdr:nvSpPr>
      <xdr:spPr bwMode="auto">
        <a:xfrm>
          <a:off x="5714999" y="2809875"/>
          <a:ext cx="3943351" cy="7429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Verify the calculation of the quartiles using a pencil and paper.  (2) In your own words, why are quartiles more useful in larger samples?  (3) In this example, how different are the results from Excel and MINITAB?</a:t>
          </a:r>
        </a:p>
      </xdr:txBody>
    </xdr:sp>
    <xdr:clientData/>
  </xdr:twoCellAnchor>
  <xdr:twoCellAnchor>
    <xdr:from>
      <xdr:col>8</xdr:col>
      <xdr:colOff>438150</xdr:colOff>
      <xdr:row>40</xdr:row>
      <xdr:rowOff>123825</xdr:rowOff>
    </xdr:from>
    <xdr:to>
      <xdr:col>12</xdr:col>
      <xdr:colOff>1085850</xdr:colOff>
      <xdr:row>44</xdr:row>
      <xdr:rowOff>152400</xdr:rowOff>
    </xdr:to>
    <xdr:sp macro="" textlink="">
      <xdr:nvSpPr>
        <xdr:cNvPr id="2075" name="Text Box 27"/>
        <xdr:cNvSpPr txBox="1">
          <a:spLocks noChangeArrowheads="1"/>
        </xdr:cNvSpPr>
      </xdr:nvSpPr>
      <xdr:spPr bwMode="auto">
        <a:xfrm>
          <a:off x="5553075" y="6991350"/>
          <a:ext cx="3886200" cy="676275"/>
        </a:xfrm>
        <a:prstGeom prst="rect">
          <a:avLst/>
        </a:prstGeom>
        <a:solidFill>
          <a:sysClr val="window" lastClr="FFFFFF"/>
        </a:solid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ysClr val="windowText" lastClr="000000"/>
              </a:solidFill>
              <a:latin typeface="Times New Roman"/>
              <a:cs typeface="Times New Roman"/>
            </a:rPr>
            <a:t>Copyright Notice</a:t>
          </a:r>
          <a:r>
            <a:rPr lang="en-US" sz="1000" b="0" i="0" u="none" strike="noStrike" baseline="0">
              <a:solidFill>
                <a:sysClr val="windowText" lastClr="000000"/>
              </a:solidFill>
              <a:latin typeface="Times New Roman"/>
              <a:cs typeface="Times New Roman"/>
            </a:rPr>
            <a:t>  Portions of MINITAB Statistical Software input and output contained in this document are printed with permission of Minitab, Inc.  MINITAB</a:t>
          </a:r>
          <a:r>
            <a:rPr lang="en-US" sz="1000" b="0" i="0" u="none" strike="noStrike" baseline="30000">
              <a:solidFill>
                <a:sysClr val="windowText" lastClr="000000"/>
              </a:solidFill>
              <a:latin typeface="Times New Roman"/>
              <a:cs typeface="Times New Roman"/>
            </a:rPr>
            <a:t>TM</a:t>
          </a:r>
          <a:r>
            <a:rPr lang="en-US" sz="1000" b="0" i="0" u="none" strike="noStrike" baseline="0">
              <a:solidFill>
                <a:sysClr val="windowText" lastClr="000000"/>
              </a:solidFill>
              <a:latin typeface="Times New Roman"/>
              <a:cs typeface="Times New Roman"/>
            </a:rPr>
            <a:t> is a trademark of Minitab Inc. in the United States and other countries and is used herein with the owner's permission.</a:t>
          </a:r>
        </a:p>
      </xdr:txBody>
    </xdr:sp>
    <xdr:clientData/>
  </xdr:twoCellAnchor>
  <xdr:twoCellAnchor>
    <xdr:from>
      <xdr:col>3</xdr:col>
      <xdr:colOff>552450</xdr:colOff>
      <xdr:row>16</xdr:row>
      <xdr:rowOff>57150</xdr:rowOff>
    </xdr:from>
    <xdr:to>
      <xdr:col>8</xdr:col>
      <xdr:colOff>428624</xdr:colOff>
      <xdr:row>23</xdr:row>
      <xdr:rowOff>47625</xdr:rowOff>
    </xdr:to>
    <xdr:sp macro="" textlink="">
      <xdr:nvSpPr>
        <xdr:cNvPr id="2079" name="Text Box 31"/>
        <xdr:cNvSpPr txBox="1">
          <a:spLocks noChangeArrowheads="1"/>
        </xdr:cNvSpPr>
      </xdr:nvSpPr>
      <xdr:spPr bwMode="auto">
        <a:xfrm>
          <a:off x="2114550" y="3038475"/>
          <a:ext cx="3428999" cy="11239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chemeClr val="tx1"/>
              </a:solidFill>
              <a:latin typeface="Times New Roman"/>
              <a:cs typeface="Times New Roman"/>
            </a:rPr>
            <a:t>Use the Excel function </a:t>
          </a:r>
          <a:r>
            <a:rPr lang="en-US" sz="1100" b="0" i="0" u="none" strike="noStrike" baseline="0">
              <a:solidFill>
                <a:schemeClr val="accent5">
                  <a:lumMod val="50000"/>
                </a:schemeClr>
              </a:solidFill>
              <a:latin typeface="Arial" pitchFamily="34" charset="0"/>
              <a:cs typeface="Arial" pitchFamily="34" charset="0"/>
            </a:rPr>
            <a:t>=QUARTILE.EXC </a:t>
          </a:r>
          <a:r>
            <a:rPr lang="en-US" sz="1100" b="0" i="0" u="none" strike="noStrike" baseline="0">
              <a:solidFill>
                <a:schemeClr val="tx1"/>
              </a:solidFill>
              <a:latin typeface="Times New Roman"/>
              <a:cs typeface="Times New Roman"/>
            </a:rPr>
            <a:t>if you want your quartiles to match quartiles from MINITAB. If you use the old Excel functions </a:t>
          </a:r>
          <a:r>
            <a:rPr lang="en-US" sz="1100" b="0" i="0" u="none" strike="noStrike" baseline="0">
              <a:solidFill>
                <a:schemeClr val="accent5">
                  <a:lumMod val="50000"/>
                </a:schemeClr>
              </a:solidFill>
              <a:latin typeface="Arial" pitchFamily="34" charset="0"/>
              <a:cs typeface="Arial" pitchFamily="34" charset="0"/>
            </a:rPr>
            <a:t>=QUARTILE.INC </a:t>
          </a:r>
          <a:r>
            <a:rPr lang="en-US" sz="1100" b="0" i="0" u="none" strike="noStrike" baseline="0">
              <a:solidFill>
                <a:schemeClr val="tx1"/>
              </a:solidFill>
              <a:latin typeface="Times New Roman"/>
              <a:cs typeface="Times New Roman"/>
            </a:rPr>
            <a:t>or </a:t>
          </a:r>
          <a:r>
            <a:rPr lang="en-US" sz="1100" b="0" i="0" u="none" strike="noStrike" baseline="0">
              <a:solidFill>
                <a:schemeClr val="accent5">
                  <a:lumMod val="50000"/>
                </a:schemeClr>
              </a:solidFill>
              <a:latin typeface="Arial" pitchFamily="34" charset="0"/>
              <a:cs typeface="Arial" pitchFamily="34" charset="0"/>
            </a:rPr>
            <a:t>=QUARTILE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the medians will match MINITAB, but </a:t>
          </a:r>
          <a:r>
            <a:rPr lang="en-US" sz="1100" b="0" i="1" u="none" strike="noStrike" baseline="0">
              <a:solidFill>
                <a:schemeClr val="tx1"/>
              </a:solidFill>
              <a:latin typeface="Times New Roman"/>
              <a:cs typeface="Times New Roman"/>
            </a:rPr>
            <a:t>Q</a:t>
          </a:r>
          <a:r>
            <a:rPr lang="en-US" sz="1100" b="0" i="0" u="none" strike="noStrike" baseline="-25000">
              <a:solidFill>
                <a:schemeClr val="tx1"/>
              </a:solidFill>
              <a:latin typeface="Times New Roman"/>
              <a:cs typeface="Times New Roman"/>
            </a:rPr>
            <a:t>1</a:t>
          </a:r>
          <a:r>
            <a:rPr lang="en-US" sz="1100" b="0" i="0" u="none" strike="noStrike" baseline="0">
              <a:solidFill>
                <a:schemeClr val="tx1"/>
              </a:solidFill>
              <a:latin typeface="Times New Roman"/>
              <a:cs typeface="Times New Roman"/>
            </a:rPr>
            <a:t> and </a:t>
          </a:r>
          <a:r>
            <a:rPr lang="en-US" sz="1100" b="0" i="1" u="none" strike="noStrike" baseline="0">
              <a:solidFill>
                <a:schemeClr val="tx1"/>
              </a:solidFill>
              <a:latin typeface="Times New Roman"/>
              <a:cs typeface="Times New Roman"/>
            </a:rPr>
            <a:t>Q</a:t>
          </a:r>
          <a:r>
            <a:rPr lang="en-US" sz="1100" b="0" i="0" u="none" strike="noStrike" baseline="-25000">
              <a:solidFill>
                <a:schemeClr val="tx1"/>
              </a:solidFill>
              <a:latin typeface="Times New Roman"/>
              <a:cs typeface="Times New Roman"/>
            </a:rPr>
            <a:t>3</a:t>
          </a:r>
          <a:r>
            <a:rPr lang="en-US" sz="1100" b="0" i="0" u="none" strike="noStrike" baseline="0">
              <a:solidFill>
                <a:schemeClr val="tx1"/>
              </a:solidFill>
              <a:latin typeface="Times New Roman"/>
              <a:cs typeface="Times New Roman"/>
            </a:rPr>
            <a:t> may differ (usually not by much).  The table above and to the right compares their interpolation methods.</a:t>
          </a:r>
        </a:p>
      </xdr:txBody>
    </xdr:sp>
    <xdr:clientData/>
  </xdr:twoCellAnchor>
  <xdr:twoCellAnchor editAs="oneCell">
    <xdr:from>
      <xdr:col>11</xdr:col>
      <xdr:colOff>152400</xdr:colOff>
      <xdr:row>10</xdr:row>
      <xdr:rowOff>9525</xdr:rowOff>
    </xdr:from>
    <xdr:to>
      <xdr:col>11</xdr:col>
      <xdr:colOff>1028700</xdr:colOff>
      <xdr:row>12</xdr:row>
      <xdr:rowOff>76200</xdr:rowOff>
    </xdr:to>
    <xdr:pic>
      <xdr:nvPicPr>
        <xdr:cNvPr id="2103" name="Picture 3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39000" y="1847850"/>
          <a:ext cx="8763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295275</xdr:colOff>
      <xdr:row>10</xdr:row>
      <xdr:rowOff>9525</xdr:rowOff>
    </xdr:from>
    <xdr:to>
      <xdr:col>12</xdr:col>
      <xdr:colOff>981075</xdr:colOff>
      <xdr:row>12</xdr:row>
      <xdr:rowOff>76200</xdr:rowOff>
    </xdr:to>
    <xdr:pic>
      <xdr:nvPicPr>
        <xdr:cNvPr id="2104" name="Picture 3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77250" y="1847850"/>
          <a:ext cx="6858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647699</xdr:colOff>
      <xdr:row>23</xdr:row>
      <xdr:rowOff>57150</xdr:rowOff>
    </xdr:from>
    <xdr:to>
      <xdr:col>12</xdr:col>
      <xdr:colOff>1209674</xdr:colOff>
      <xdr:row>27</xdr:row>
      <xdr:rowOff>28575</xdr:rowOff>
    </xdr:to>
    <xdr:sp macro="" textlink="">
      <xdr:nvSpPr>
        <xdr:cNvPr id="2082" name="Text Box 34"/>
        <xdr:cNvSpPr txBox="1">
          <a:spLocks noChangeArrowheads="1"/>
        </xdr:cNvSpPr>
      </xdr:nvSpPr>
      <xdr:spPr bwMode="auto">
        <a:xfrm>
          <a:off x="5762624" y="4171950"/>
          <a:ext cx="3800475" cy="6191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Comment 2 </a:t>
          </a:r>
          <a:r>
            <a:rPr lang="en-US" sz="1100" b="0" i="0" u="none" strike="noStrike" baseline="0">
              <a:solidFill>
                <a:sysClr val="windowText" lastClr="000000"/>
              </a:solidFill>
              <a:latin typeface="Times New Roman"/>
              <a:cs typeface="Times New Roman"/>
            </a:rPr>
            <a:t>For large samples, the quartiles are convenient benchmarks (e.g., the middle 50%).  For small samples, the quartiles are not as useful because you can just "see" the data. </a:t>
          </a:r>
        </a:p>
      </xdr:txBody>
    </xdr:sp>
    <xdr:clientData/>
  </xdr:twoCellAnchor>
  <xdr:twoCellAnchor editAs="oneCell">
    <xdr:from>
      <xdr:col>9</xdr:col>
      <xdr:colOff>9525</xdr:colOff>
      <xdr:row>30</xdr:row>
      <xdr:rowOff>66675</xdr:rowOff>
    </xdr:from>
    <xdr:to>
      <xdr:col>11</xdr:col>
      <xdr:colOff>837949</xdr:colOff>
      <xdr:row>39</xdr:row>
      <xdr:rowOff>161731</xdr:rowOff>
    </xdr:to>
    <xdr:pic>
      <xdr:nvPicPr>
        <xdr:cNvPr id="26" name="Picture 25"/>
        <xdr:cNvPicPr>
          <a:picLocks noChangeAspect="1"/>
        </xdr:cNvPicPr>
      </xdr:nvPicPr>
      <xdr:blipFill>
        <a:blip xmlns:r="http://schemas.openxmlformats.org/officeDocument/2006/relationships" r:embed="rId4"/>
        <a:stretch>
          <a:fillRect/>
        </a:stretch>
      </xdr:blipFill>
      <xdr:spPr>
        <a:xfrm>
          <a:off x="5915025" y="531495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M21"/>
  <sheetViews>
    <sheetView showGridLines="0" tabSelected="1" workbookViewId="0"/>
  </sheetViews>
  <sheetFormatPr defaultRowHeight="12.75" x14ac:dyDescent="0.2"/>
  <cols>
    <col min="1" max="1" width="4.7109375" style="1" customWidth="1"/>
    <col min="2" max="2" width="9.140625" style="1"/>
    <col min="3" max="3" width="10.140625" style="1" customWidth="1"/>
    <col min="4" max="4" width="8.85546875" style="1" customWidth="1"/>
    <col min="5" max="5" width="12.42578125" style="1" bestFit="1" customWidth="1"/>
    <col min="6" max="6" width="14.7109375" style="1" bestFit="1" customWidth="1"/>
    <col min="7" max="16384" width="9.140625" style="1"/>
  </cols>
  <sheetData>
    <row r="1" spans="2:13" ht="15" x14ac:dyDescent="0.2">
      <c r="B1" s="20" t="s">
        <v>16</v>
      </c>
      <c r="M1" s="1">
        <f>_xlfn.STDEV.S(4,5,6)</f>
        <v>1</v>
      </c>
    </row>
    <row r="3" spans="2:13" ht="15" x14ac:dyDescent="0.25">
      <c r="B3" s="21" t="s">
        <v>5</v>
      </c>
      <c r="C3" s="21" t="s">
        <v>33</v>
      </c>
      <c r="D3" s="2"/>
      <c r="E3" s="22" t="s">
        <v>34</v>
      </c>
      <c r="F3" s="22" t="s">
        <v>35</v>
      </c>
    </row>
    <row r="4" spans="2:13" x14ac:dyDescent="0.2">
      <c r="B4" s="4">
        <v>1</v>
      </c>
      <c r="C4" s="4">
        <v>158</v>
      </c>
      <c r="E4" s="7">
        <f>C4-$C$20</f>
        <v>31.75</v>
      </c>
      <c r="F4" s="7">
        <f>E4^2</f>
        <v>1008.0625</v>
      </c>
    </row>
    <row r="5" spans="2:13" x14ac:dyDescent="0.2">
      <c r="B5" s="4">
        <v>2</v>
      </c>
      <c r="C5" s="4">
        <v>146</v>
      </c>
      <c r="E5" s="7">
        <f t="shared" ref="E5:E15" si="0">C5-$C$20</f>
        <v>19.75</v>
      </c>
      <c r="F5" s="7">
        <f t="shared" ref="F5:F15" si="1">E5^2</f>
        <v>390.0625</v>
      </c>
    </row>
    <row r="6" spans="2:13" x14ac:dyDescent="0.2">
      <c r="B6" s="4">
        <v>3</v>
      </c>
      <c r="C6" s="4">
        <v>128</v>
      </c>
      <c r="E6" s="7">
        <f t="shared" si="0"/>
        <v>1.75</v>
      </c>
      <c r="F6" s="7">
        <f t="shared" si="1"/>
        <v>3.0625</v>
      </c>
    </row>
    <row r="7" spans="2:13" x14ac:dyDescent="0.2">
      <c r="B7" s="4">
        <v>4</v>
      </c>
      <c r="C7" s="4">
        <v>150</v>
      </c>
      <c r="E7" s="7">
        <f t="shared" si="0"/>
        <v>23.75</v>
      </c>
      <c r="F7" s="7">
        <f t="shared" si="1"/>
        <v>564.0625</v>
      </c>
    </row>
    <row r="8" spans="2:13" x14ac:dyDescent="0.2">
      <c r="B8" s="4">
        <v>5</v>
      </c>
      <c r="C8" s="4">
        <v>119</v>
      </c>
      <c r="E8" s="7">
        <f t="shared" si="0"/>
        <v>-7.25</v>
      </c>
      <c r="F8" s="7">
        <f t="shared" si="1"/>
        <v>52.5625</v>
      </c>
    </row>
    <row r="9" spans="2:13" x14ac:dyDescent="0.2">
      <c r="B9" s="4">
        <v>6</v>
      </c>
      <c r="C9" s="4">
        <v>132</v>
      </c>
      <c r="E9" s="7">
        <f t="shared" si="0"/>
        <v>5.75</v>
      </c>
      <c r="F9" s="7">
        <f t="shared" si="1"/>
        <v>33.0625</v>
      </c>
    </row>
    <row r="10" spans="2:13" x14ac:dyDescent="0.2">
      <c r="B10" s="4">
        <v>7</v>
      </c>
      <c r="C10" s="4">
        <v>132</v>
      </c>
      <c r="E10" s="7">
        <f t="shared" si="0"/>
        <v>5.75</v>
      </c>
      <c r="F10" s="7">
        <f t="shared" si="1"/>
        <v>33.0625</v>
      </c>
    </row>
    <row r="11" spans="2:13" x14ac:dyDescent="0.2">
      <c r="B11" s="4">
        <v>8</v>
      </c>
      <c r="C11" s="4">
        <v>110</v>
      </c>
      <c r="E11" s="7">
        <f t="shared" si="0"/>
        <v>-16.25</v>
      </c>
      <c r="F11" s="7">
        <f t="shared" si="1"/>
        <v>264.0625</v>
      </c>
    </row>
    <row r="12" spans="2:13" x14ac:dyDescent="0.2">
      <c r="B12" s="4">
        <v>9</v>
      </c>
      <c r="C12" s="4">
        <v>127</v>
      </c>
      <c r="E12" s="7">
        <f t="shared" si="0"/>
        <v>0.75</v>
      </c>
      <c r="F12" s="7">
        <f t="shared" si="1"/>
        <v>0.5625</v>
      </c>
    </row>
    <row r="13" spans="2:13" x14ac:dyDescent="0.2">
      <c r="B13" s="4">
        <v>10</v>
      </c>
      <c r="C13" s="4">
        <v>96</v>
      </c>
      <c r="E13" s="7">
        <f t="shared" si="0"/>
        <v>-30.25</v>
      </c>
      <c r="F13" s="7">
        <f t="shared" si="1"/>
        <v>915.0625</v>
      </c>
    </row>
    <row r="14" spans="2:13" x14ac:dyDescent="0.2">
      <c r="B14" s="4">
        <v>11</v>
      </c>
      <c r="C14" s="4">
        <v>111</v>
      </c>
      <c r="E14" s="7">
        <f t="shared" si="0"/>
        <v>-15.25</v>
      </c>
      <c r="F14" s="7">
        <f t="shared" si="1"/>
        <v>232.5625</v>
      </c>
    </row>
    <row r="15" spans="2:13" x14ac:dyDescent="0.2">
      <c r="B15" s="4">
        <v>12</v>
      </c>
      <c r="C15" s="4">
        <v>106</v>
      </c>
      <c r="E15" s="7">
        <f t="shared" si="0"/>
        <v>-20.25</v>
      </c>
      <c r="F15" s="7">
        <f t="shared" si="1"/>
        <v>410.0625</v>
      </c>
    </row>
    <row r="16" spans="2:13" x14ac:dyDescent="0.2">
      <c r="B16" s="4"/>
      <c r="C16" s="4"/>
      <c r="E16" s="4"/>
      <c r="F16" s="4"/>
    </row>
    <row r="17" spans="2:6" x14ac:dyDescent="0.2">
      <c r="B17" s="5" t="s">
        <v>3</v>
      </c>
      <c r="C17" s="4">
        <f>SUM(C4:C15)</f>
        <v>1515</v>
      </c>
      <c r="D17" s="3" t="s">
        <v>1</v>
      </c>
      <c r="E17" s="7">
        <f>SUM(E4:E15)</f>
        <v>0</v>
      </c>
      <c r="F17" s="7">
        <f>SUM(F4:F15)</f>
        <v>3906.25</v>
      </c>
    </row>
    <row r="18" spans="2:6" ht="15.75" x14ac:dyDescent="0.3">
      <c r="B18" s="5" t="s">
        <v>4</v>
      </c>
      <c r="C18" s="4">
        <f>SUMSQ(C4:C15)</f>
        <v>195175</v>
      </c>
      <c r="E18" s="6"/>
      <c r="F18" s="6"/>
    </row>
    <row r="19" spans="2:6" x14ac:dyDescent="0.2">
      <c r="B19" s="6" t="s">
        <v>2</v>
      </c>
      <c r="C19" s="4">
        <f>COUNT(C4:C15)</f>
        <v>12</v>
      </c>
      <c r="E19" s="7" t="s">
        <v>6</v>
      </c>
      <c r="F19" s="6">
        <f>SQRT(F17/(C19-1))</f>
        <v>18.844459036110226</v>
      </c>
    </row>
    <row r="20" spans="2:6" x14ac:dyDescent="0.2">
      <c r="B20" s="6" t="s">
        <v>0</v>
      </c>
      <c r="C20" s="4">
        <f>C17/C19</f>
        <v>126.25</v>
      </c>
      <c r="E20" s="7" t="s">
        <v>6</v>
      </c>
      <c r="F20" s="6">
        <f>SQRT((C18-C19*C20^2)/(C19-1))</f>
        <v>18.844459036110226</v>
      </c>
    </row>
    <row r="21" spans="2:6" x14ac:dyDescent="0.2">
      <c r="E21" s="7" t="s">
        <v>6</v>
      </c>
      <c r="F21" s="6">
        <f>_xlfn.STDEV.S(C4:C15)</f>
        <v>18.844459036110226</v>
      </c>
    </row>
  </sheetData>
  <sheetProtection sheet="1" formatCells="0" formatColumns="0" formatRows="0"/>
  <phoneticPr fontId="0" type="noConversion"/>
  <pageMargins left="0.75" right="0.75" top="1" bottom="1" header="0.5" footer="0.5"/>
  <pageSetup scale="99"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E21"/>
  <sheetViews>
    <sheetView showGridLines="0" workbookViewId="0"/>
  </sheetViews>
  <sheetFormatPr defaultRowHeight="12.75" x14ac:dyDescent="0.2"/>
  <cols>
    <col min="1" max="1" width="4.5703125" style="1" customWidth="1"/>
    <col min="2" max="2" width="12.28515625" style="1" customWidth="1"/>
    <col min="3" max="3" width="15.140625" style="1" customWidth="1"/>
    <col min="4" max="4" width="11.85546875" style="1" customWidth="1"/>
    <col min="5" max="5" width="14.140625" style="1" customWidth="1"/>
    <col min="6" max="6" width="9.140625" style="1"/>
    <col min="7" max="7" width="8.85546875" style="1" customWidth="1"/>
    <col min="8" max="16384" width="9.140625" style="1"/>
  </cols>
  <sheetData>
    <row r="1" spans="2:5" ht="15" x14ac:dyDescent="0.2">
      <c r="B1" s="20" t="s">
        <v>10</v>
      </c>
    </row>
    <row r="2" spans="2:5" x14ac:dyDescent="0.2">
      <c r="B2" s="41"/>
      <c r="C2" s="41"/>
      <c r="D2" s="41"/>
      <c r="E2" s="41"/>
    </row>
    <row r="3" spans="2:5" x14ac:dyDescent="0.2">
      <c r="B3" s="23" t="s">
        <v>11</v>
      </c>
      <c r="C3" s="24" t="s">
        <v>12</v>
      </c>
      <c r="D3" s="25" t="s">
        <v>13</v>
      </c>
      <c r="E3" s="26" t="s">
        <v>14</v>
      </c>
    </row>
    <row r="4" spans="2:5" x14ac:dyDescent="0.2">
      <c r="B4" s="4">
        <v>1</v>
      </c>
      <c r="C4" s="8">
        <v>238</v>
      </c>
      <c r="D4" s="4">
        <f t="shared" ref="D4:D18" si="0">SMALL(Weight,Obs)</f>
        <v>220</v>
      </c>
      <c r="E4" s="9">
        <f t="shared" ref="E4:E18" si="1">STANDARDIZE(Weight,Mean,Std_Dev)</f>
        <v>-0.60164323693965915</v>
      </c>
    </row>
    <row r="5" spans="2:5" x14ac:dyDescent="0.2">
      <c r="B5" s="4">
        <v>2</v>
      </c>
      <c r="C5" s="10">
        <v>288</v>
      </c>
      <c r="D5" s="4">
        <f t="shared" si="0"/>
        <v>222</v>
      </c>
      <c r="E5" s="9">
        <f t="shared" si="1"/>
        <v>0.37929682328804543</v>
      </c>
    </row>
    <row r="6" spans="2:5" x14ac:dyDescent="0.2">
      <c r="B6" s="4">
        <v>3</v>
      </c>
      <c r="C6" s="10">
        <v>246</v>
      </c>
      <c r="D6" s="4">
        <f t="shared" si="0"/>
        <v>224</v>
      </c>
      <c r="E6" s="9">
        <f t="shared" si="1"/>
        <v>-0.44469282730322646</v>
      </c>
    </row>
    <row r="7" spans="2:5" x14ac:dyDescent="0.2">
      <c r="B7" s="4">
        <v>4</v>
      </c>
      <c r="C7" s="10">
        <v>322</v>
      </c>
      <c r="D7" s="4">
        <f t="shared" si="0"/>
        <v>228</v>
      </c>
      <c r="E7" s="9">
        <f t="shared" si="1"/>
        <v>1.0463360642428845</v>
      </c>
    </row>
    <row r="8" spans="2:5" x14ac:dyDescent="0.2">
      <c r="B8" s="4">
        <v>5</v>
      </c>
      <c r="C8" s="10">
        <v>248</v>
      </c>
      <c r="D8" s="4">
        <f t="shared" si="0"/>
        <v>238</v>
      </c>
      <c r="E8" s="9">
        <f t="shared" si="1"/>
        <v>-0.40545522489411828</v>
      </c>
    </row>
    <row r="9" spans="2:5" x14ac:dyDescent="0.2">
      <c r="B9" s="4">
        <v>6</v>
      </c>
      <c r="C9" s="10">
        <v>228</v>
      </c>
      <c r="D9" s="4">
        <f t="shared" si="0"/>
        <v>238</v>
      </c>
      <c r="E9" s="9">
        <f t="shared" si="1"/>
        <v>-0.79783124898520008</v>
      </c>
    </row>
    <row r="10" spans="2:5" x14ac:dyDescent="0.2">
      <c r="B10" s="4">
        <v>7</v>
      </c>
      <c r="C10" s="10">
        <v>382</v>
      </c>
      <c r="D10" s="4">
        <f t="shared" si="0"/>
        <v>246</v>
      </c>
      <c r="E10" s="9">
        <f t="shared" si="1"/>
        <v>2.2234641365161303</v>
      </c>
    </row>
    <row r="11" spans="2:5" x14ac:dyDescent="0.2">
      <c r="B11" s="4">
        <v>8</v>
      </c>
      <c r="C11" s="10">
        <v>222</v>
      </c>
      <c r="D11" s="4">
        <f t="shared" si="0"/>
        <v>248</v>
      </c>
      <c r="E11" s="9">
        <f t="shared" si="1"/>
        <v>-0.91554405621252466</v>
      </c>
    </row>
    <row r="12" spans="2:5" x14ac:dyDescent="0.2">
      <c r="B12" s="4">
        <v>9</v>
      </c>
      <c r="C12" s="10">
        <v>262</v>
      </c>
      <c r="D12" s="4">
        <f t="shared" si="0"/>
        <v>256</v>
      </c>
      <c r="E12" s="9">
        <f t="shared" si="1"/>
        <v>-0.13079200803036098</v>
      </c>
    </row>
    <row r="13" spans="2:5" x14ac:dyDescent="0.2">
      <c r="B13" s="4">
        <v>10</v>
      </c>
      <c r="C13" s="10">
        <v>256</v>
      </c>
      <c r="D13" s="4">
        <f t="shared" si="0"/>
        <v>262</v>
      </c>
      <c r="E13" s="9">
        <f t="shared" si="1"/>
        <v>-0.24850481525768553</v>
      </c>
    </row>
    <row r="14" spans="2:5" x14ac:dyDescent="0.2">
      <c r="B14" s="4">
        <v>11</v>
      </c>
      <c r="C14" s="10">
        <v>360</v>
      </c>
      <c r="D14" s="4">
        <f t="shared" si="0"/>
        <v>288</v>
      </c>
      <c r="E14" s="9">
        <f t="shared" si="1"/>
        <v>1.7918505100159401</v>
      </c>
    </row>
    <row r="15" spans="2:5" x14ac:dyDescent="0.2">
      <c r="B15" s="4">
        <v>12</v>
      </c>
      <c r="C15" s="10">
        <v>224</v>
      </c>
      <c r="D15" s="4">
        <f t="shared" si="0"/>
        <v>296</v>
      </c>
      <c r="E15" s="9">
        <f t="shared" si="1"/>
        <v>-0.87630645380341654</v>
      </c>
    </row>
    <row r="16" spans="2:5" x14ac:dyDescent="0.2">
      <c r="B16" s="4">
        <v>13</v>
      </c>
      <c r="C16" s="10">
        <v>220</v>
      </c>
      <c r="D16" s="4">
        <f t="shared" si="0"/>
        <v>322</v>
      </c>
      <c r="E16" s="9">
        <f t="shared" si="1"/>
        <v>-0.95478165862163289</v>
      </c>
    </row>
    <row r="17" spans="2:5" x14ac:dyDescent="0.2">
      <c r="B17" s="4">
        <v>14</v>
      </c>
      <c r="C17" s="10">
        <v>238</v>
      </c>
      <c r="D17" s="4">
        <f t="shared" si="0"/>
        <v>360</v>
      </c>
      <c r="E17" s="9">
        <f t="shared" si="1"/>
        <v>-0.60164323693965915</v>
      </c>
    </row>
    <row r="18" spans="2:5" x14ac:dyDescent="0.2">
      <c r="B18" s="4">
        <v>15</v>
      </c>
      <c r="C18" s="11">
        <v>296</v>
      </c>
      <c r="D18" s="4">
        <f t="shared" si="0"/>
        <v>382</v>
      </c>
      <c r="E18" s="9">
        <f t="shared" si="1"/>
        <v>0.53624723292447818</v>
      </c>
    </row>
    <row r="19" spans="2:5" x14ac:dyDescent="0.2">
      <c r="B19" s="6"/>
      <c r="C19" s="6"/>
      <c r="D19" s="6"/>
      <c r="E19" s="6"/>
    </row>
    <row r="20" spans="2:5" x14ac:dyDescent="0.2">
      <c r="B20" s="6" t="s">
        <v>0</v>
      </c>
      <c r="C20" s="9">
        <f>AVERAGE(Weight)</f>
        <v>268.66666666666669</v>
      </c>
      <c r="D20" s="6"/>
      <c r="E20" s="6"/>
    </row>
    <row r="21" spans="2:5" x14ac:dyDescent="0.2">
      <c r="B21" s="6" t="s">
        <v>15</v>
      </c>
      <c r="C21" s="9">
        <f>_xlfn.STDEV.S(Weight)</f>
        <v>50.971513986689004</v>
      </c>
      <c r="D21" s="6"/>
      <c r="E21" s="6"/>
    </row>
  </sheetData>
  <sheetProtection sheet="1" formatCells="0" formatColumns="0" formatRows="0"/>
  <mergeCells count="1">
    <mergeCell ref="B2:E2"/>
  </mergeCells>
  <phoneticPr fontId="0" type="noConversion"/>
  <pageMargins left="0.75" right="0.75" top="1" bottom="1" header="0.5" footer="0.5"/>
  <pageSetup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9"/>
  <sheetViews>
    <sheetView showGridLines="0" workbookViewId="0"/>
  </sheetViews>
  <sheetFormatPr defaultRowHeight="12.75" x14ac:dyDescent="0.2"/>
  <cols>
    <col min="1" max="1" width="3.140625" style="1" customWidth="1"/>
    <col min="2" max="2" width="11.140625" style="1" customWidth="1"/>
    <col min="3" max="3" width="9.140625" style="1"/>
    <col min="4" max="4" width="9.42578125" style="1" bestFit="1" customWidth="1"/>
    <col min="5" max="5" width="16.42578125" style="1" customWidth="1"/>
    <col min="6" max="8" width="9.140625" style="1"/>
    <col min="9" max="9" width="11.85546875" style="1" customWidth="1"/>
    <col min="10" max="10" width="7.5703125" style="1" customWidth="1"/>
    <col min="11" max="11" width="10.140625" style="1" customWidth="1"/>
    <col min="12" max="12" width="19" style="1" customWidth="1"/>
    <col min="13" max="13" width="19.140625" style="1" customWidth="1"/>
    <col min="14" max="16384" width="9.140625" style="1"/>
  </cols>
  <sheetData>
    <row r="1" spans="2:13" ht="15" x14ac:dyDescent="0.2">
      <c r="B1" s="20" t="s">
        <v>32</v>
      </c>
    </row>
    <row r="2" spans="2:13" x14ac:dyDescent="0.2">
      <c r="L2" s="19"/>
      <c r="M2" s="19"/>
    </row>
    <row r="3" spans="2:13" ht="15.75" x14ac:dyDescent="0.25">
      <c r="B3" s="23" t="s">
        <v>5</v>
      </c>
      <c r="C3" s="25" t="s">
        <v>33</v>
      </c>
      <c r="D3" s="26" t="s">
        <v>36</v>
      </c>
      <c r="K3" s="12"/>
      <c r="L3" s="42" t="s">
        <v>24</v>
      </c>
      <c r="M3" s="42"/>
    </row>
    <row r="4" spans="2:13" ht="27" x14ac:dyDescent="0.2">
      <c r="B4" s="4">
        <v>1</v>
      </c>
      <c r="C4" s="4">
        <v>158</v>
      </c>
      <c r="D4" s="30">
        <v>96</v>
      </c>
      <c r="K4" s="27" t="s">
        <v>17</v>
      </c>
      <c r="L4" s="28" t="s">
        <v>29</v>
      </c>
      <c r="M4" s="29" t="s">
        <v>30</v>
      </c>
    </row>
    <row r="5" spans="2:13" ht="14.25" x14ac:dyDescent="0.2">
      <c r="B5" s="4">
        <v>2</v>
      </c>
      <c r="C5" s="4">
        <v>146</v>
      </c>
      <c r="D5" s="30">
        <v>106</v>
      </c>
      <c r="K5" s="13" t="s">
        <v>18</v>
      </c>
      <c r="L5" s="14" t="s">
        <v>19</v>
      </c>
      <c r="M5" s="15" t="s">
        <v>25</v>
      </c>
    </row>
    <row r="6" spans="2:13" ht="14.25" x14ac:dyDescent="0.2">
      <c r="B6" s="4">
        <v>3</v>
      </c>
      <c r="C6" s="4">
        <v>128</v>
      </c>
      <c r="D6" s="30">
        <v>110</v>
      </c>
      <c r="K6" s="13" t="s">
        <v>20</v>
      </c>
      <c r="L6" s="14" t="s">
        <v>21</v>
      </c>
      <c r="M6" s="15" t="s">
        <v>21</v>
      </c>
    </row>
    <row r="7" spans="2:13" ht="14.25" x14ac:dyDescent="0.2">
      <c r="B7" s="4">
        <v>4</v>
      </c>
      <c r="C7" s="4">
        <v>150</v>
      </c>
      <c r="D7" s="32">
        <v>111</v>
      </c>
      <c r="K7" s="16" t="s">
        <v>22</v>
      </c>
      <c r="L7" s="17" t="s">
        <v>23</v>
      </c>
      <c r="M7" s="18" t="s">
        <v>26</v>
      </c>
    </row>
    <row r="8" spans="2:13" ht="15.75" x14ac:dyDescent="0.25">
      <c r="B8" s="4">
        <v>5</v>
      </c>
      <c r="C8" s="4">
        <v>119</v>
      </c>
      <c r="D8" s="32">
        <v>119</v>
      </c>
      <c r="K8" s="12"/>
      <c r="L8" s="6"/>
      <c r="M8" s="6"/>
    </row>
    <row r="9" spans="2:13" ht="15.75" x14ac:dyDescent="0.25">
      <c r="B9" s="4">
        <v>6</v>
      </c>
      <c r="C9" s="4">
        <v>132</v>
      </c>
      <c r="D9" s="32">
        <v>127</v>
      </c>
      <c r="K9" s="12"/>
      <c r="L9" s="42" t="s">
        <v>28</v>
      </c>
      <c r="M9" s="42"/>
    </row>
    <row r="10" spans="2:13" ht="13.5" x14ac:dyDescent="0.25">
      <c r="B10" s="4">
        <v>7</v>
      </c>
      <c r="C10" s="4">
        <v>132</v>
      </c>
      <c r="D10" s="31">
        <v>128</v>
      </c>
      <c r="K10" s="6"/>
      <c r="L10" s="34" t="s">
        <v>31</v>
      </c>
      <c r="M10" s="34" t="s">
        <v>27</v>
      </c>
    </row>
    <row r="11" spans="2:13" x14ac:dyDescent="0.2">
      <c r="B11" s="4">
        <v>8</v>
      </c>
      <c r="C11" s="4">
        <v>110</v>
      </c>
      <c r="D11" s="31">
        <v>132</v>
      </c>
      <c r="L11" s="35"/>
      <c r="M11" s="36"/>
    </row>
    <row r="12" spans="2:13" x14ac:dyDescent="0.2">
      <c r="B12" s="4">
        <v>9</v>
      </c>
      <c r="C12" s="4">
        <v>127</v>
      </c>
      <c r="D12" s="31">
        <v>132</v>
      </c>
      <c r="L12" s="37"/>
      <c r="M12" s="38"/>
    </row>
    <row r="13" spans="2:13" x14ac:dyDescent="0.2">
      <c r="B13" s="4">
        <v>10</v>
      </c>
      <c r="C13" s="4">
        <v>96</v>
      </c>
      <c r="D13" s="33">
        <v>146</v>
      </c>
      <c r="L13" s="39"/>
      <c r="M13" s="40"/>
    </row>
    <row r="14" spans="2:13" x14ac:dyDescent="0.2">
      <c r="B14" s="4">
        <v>11</v>
      </c>
      <c r="C14" s="4">
        <v>111</v>
      </c>
      <c r="D14" s="33">
        <v>150</v>
      </c>
    </row>
    <row r="15" spans="2:13" x14ac:dyDescent="0.2">
      <c r="B15" s="4">
        <v>12</v>
      </c>
      <c r="C15" s="4">
        <v>106</v>
      </c>
      <c r="D15" s="33">
        <v>158</v>
      </c>
    </row>
    <row r="16" spans="2:13" x14ac:dyDescent="0.2">
      <c r="B16" s="6"/>
      <c r="C16" s="6"/>
      <c r="D16" s="6"/>
    </row>
    <row r="17" spans="2:4" x14ac:dyDescent="0.2">
      <c r="B17" s="6" t="s">
        <v>7</v>
      </c>
      <c r="C17" s="6">
        <f>QUARTILE(C4:C15,1)</f>
        <v>110.75</v>
      </c>
      <c r="D17" s="6"/>
    </row>
    <row r="18" spans="2:4" x14ac:dyDescent="0.2">
      <c r="B18" s="6" t="s">
        <v>8</v>
      </c>
      <c r="C18" s="6">
        <f>QUARTILE(C4:C15,2)</f>
        <v>127.5</v>
      </c>
      <c r="D18" s="6"/>
    </row>
    <row r="19" spans="2:4" x14ac:dyDescent="0.2">
      <c r="B19" s="6" t="s">
        <v>9</v>
      </c>
      <c r="C19" s="6">
        <f>QUARTILE(C4:C15,3)</f>
        <v>135.5</v>
      </c>
      <c r="D19" s="6"/>
    </row>
  </sheetData>
  <sheetProtection sheet="1" formatCells="0" formatColumns="0" formatRows="0"/>
  <mergeCells count="2">
    <mergeCell ref="L9:M9"/>
    <mergeCell ref="L3:M3"/>
  </mergeCells>
  <phoneticPr fontId="0" type="noConversion"/>
  <pageMargins left="0.75" right="0.75" top="1" bottom="1" header="0.5" footer="0.5"/>
  <pageSetup scale="76" orientation="landscape" horizontalDpi="4294967293" verticalDpi="4294967293"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Mean and Std. Dev.</vt:lpstr>
      <vt:lpstr>How to Sort Data</vt:lpstr>
      <vt:lpstr>Quartiles</vt:lpstr>
      <vt:lpstr>Extra Sheet</vt:lpstr>
      <vt:lpstr>Mean</vt:lpstr>
      <vt:lpstr>Obs</vt:lpstr>
      <vt:lpstr>Std_Dev</vt:lpstr>
      <vt:lpstr>Weight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Descriptive Statistics Calculations</dc:title>
  <dc:subject>Chapter 4 - Descriptive Statistics</dc:subject>
  <dc:creator>David P. Doane</dc:creator>
  <dc:description>Copyright (c) 2016 by McGraw-Hill.  This material is intended solely for educational use by purchasers of Doane/Seward 5e. It may not be copied or resold.</dc:description>
  <cp:lastModifiedBy>Blythe</cp:lastModifiedBy>
  <cp:lastPrinted>2013-07-01T12:13:54Z</cp:lastPrinted>
  <dcterms:created xsi:type="dcterms:W3CDTF">2001-07-23T12:52:14Z</dcterms:created>
  <dcterms:modified xsi:type="dcterms:W3CDTF">2013-10-18T12:36:44Z</dcterms:modified>
</cp:coreProperties>
</file>